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345EBDE-0AF2-4C4C-BE76-4DAC666018FB}"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T4" i="1"/>
  <c r="BF5" i="1"/>
  <c r="BT5" i="1"/>
  <c r="BF6" i="1"/>
  <c r="BT6" i="1"/>
  <c r="BF7" i="1"/>
  <c r="BT7" i="1"/>
  <c r="BF8" i="1"/>
  <c r="BT8" i="1"/>
  <c r="BF9" i="1"/>
  <c r="BT9" i="1"/>
  <c r="BF10" i="1"/>
  <c r="BT10" i="1"/>
  <c r="BF11" i="1"/>
  <c r="BT11" i="1"/>
  <c r="BF12" i="1"/>
  <c r="BT12" i="1"/>
  <c r="BF13" i="1"/>
  <c r="BT13" i="1"/>
</calcChain>
</file>

<file path=xl/sharedStrings.xml><?xml version="1.0" encoding="utf-8"?>
<sst xmlns="http://schemas.openxmlformats.org/spreadsheetml/2006/main" count="791" uniqueCount="371">
  <si>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</si>
  <si>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</si>
  <si>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</si>
  <si>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</si>
  <si>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</si>
  <si>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</si>
  <si>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</si>
  <si>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</si>
  <si>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</si>
  <si>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</si>
  <si>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</si>
  <si>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</si>
  <si>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</si>
  <si>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</si>
  <si>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</si>
  <si>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</si>
  <si>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</si>
  <si>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</si>
  <si>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</si>
  <si>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</si>
  <si>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</si>
  <si>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</si>
  <si>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</si>
  <si>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</si>
  <si>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</si>
  <si>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</si>
  <si>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</si>
  <si>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</si>
  <si>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</si>
  <si>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</si>
  <si>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</si>
  <si>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</si>
  <si>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</si>
  <si>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</si>
  <si>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</si>
  <si>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</si>
  <si>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</si>
  <si>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</si>
  <si>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</si>
  <si>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</si>
  <si>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</si>
  <si>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</si>
  <si>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</si>
  <si>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</si>
  <si>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</si>
  <si>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</si>
  <si>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</si>
  <si>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</si>
  <si>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</si>
  <si>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</si>
  <si>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</si>
  <si>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</si>
  <si>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</si>
  <si>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</si>
  <si>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</si>
  <si>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</si>
  <si>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</si>
  <si>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</si>
  <si>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</si>
  <si>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</si>
  <si>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</si>
  <si>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</si>
  <si>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</si>
  <si>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</si>
  <si>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</si>
  <si>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</si>
  <si>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</si>
  <si>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</si>
  <si>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</si>
  <si>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</si>
  <si>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</si>
  <si>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</si>
  <si>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</si>
  <si>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Bekmagambetov, A; Gainous, J; Wagner, KM; Sabitov, Z; Rodionov, A; Kleinsteuber, B</t>
  </si>
  <si>
    <t/>
  </si>
  <si>
    <t>Bekmagambetov, Amanzhol; Gainous, Jason; Wagner, Kevin M.; Sabitov, Zhaxylyk; Rodionov, Adil; Kleinsteuber, Bryce</t>
  </si>
  <si>
    <t>Digital media consumption and voting among Central Asian youth: why democratic context matters</t>
  </si>
  <si>
    <t>CENTRAL ASIAN SURVEY</t>
  </si>
  <si>
    <t>English</t>
  </si>
  <si>
    <t>Article; Early Access</t>
  </si>
  <si>
    <t>digital media; social media; voting; political participation; Central Asia; &gt;</t>
  </si>
  <si>
    <t>ONLINE SOCIAL NETWORKING; INTERNET USE; POLITICAL EFFICACY; PROTEST BEHAVIOR; INFORMATION; ENGAGEMENT; GOVERNMENT; REVOLUTION; ELECTIONS; KAZAKSTAN</t>
  </si>
  <si>
    <t>A wealth of research examines the relationship between digital media consumption and political participation. Research typically defines participation broadly and focuses on Western contexts. We seek to add to the understanding of this relationship by focusing more directly on the relationship between digital media consumption and the propensity to vote among young people in a less democratic context. To do so, we examine a set of Central Asian countries (Kazakhstan, Kyrgyzstan, Tajikistan and Uzbekistan) that have varying degrees of democratization. We test whether digital media consumption stimulates voting among respondents aged 18-30, and if this is contingent on how free and fair are the elections. Our results suggest that in the most democratic country, Kyrgyzstan, the relationship between digital media use and the propensity to vote is relatively flat while digital media use in less democratic countries, overall, is associated with a decrease in the propensity to vote.</t>
  </si>
  <si>
    <t>[Bekmagambetov, Amanzhol] Univ Georgia, Sch Publ &amp; Int Affairs, Athens, GA USA; [Gainous, Jason] Univ Sharjah, Dept Mass Commun, Sharjah, U Arab Emirates; [Wagner, Kevin M.] Florida Atlantic Univ, Dept Polit Sci, Boca Raton, FL USA; [Sabitov, Zhaxylyk] Eurasian Natl Univ, Dept Polit Sci, Astana, Kazakhstan; [Rodionov, Adil] Eurasian Natl Univ, Dept Sociol, Astana, Kazakhstan; [Kleinsteuber, Bryce] Univ Louisville, Dept Bioinformat &amp; Biostat, Louisville, KY USA</t>
  </si>
  <si>
    <t>University System of Georgia; University of Georgia; University of Sharjah; State University System of Florida; Florida Atlantic University; L.N. Gumilyov Eurasian National University; L.N. Gumilyov Eurasian National University; University of Louisville</t>
  </si>
  <si>
    <t>Gainous, J (corresponding author), Univ Sharjah, Dept Mass Commun, Sharjah, U Arab Emirates.</t>
  </si>
  <si>
    <t>jason.gainous@louisville.edu</t>
  </si>
  <si>
    <t>Sabitov, Zhaxylyk/P-7576-2014</t>
  </si>
  <si>
    <t>Sabitov, Zhaxylyk/0000-0001-7186-156X; Gainous, Jason/0000-0002-3104-2313; Rodionov, Adil/0000-0002-9110-5259; Bekmagambetov, Amanzhol/0000-0003-2476-1042</t>
  </si>
  <si>
    <t>ROUTLEDGE JOURNALS, TAYLOR &amp; FRANCIS LTD</t>
  </si>
  <si>
    <t>ABINGDON</t>
  </si>
  <si>
    <t>2-4 PARK SQUARE, MILTON PARK, ABINGDON OX14 4RN, OXON, ENGLAND</t>
  </si>
  <si>
    <t>0263-4937</t>
  </si>
  <si>
    <t>1465-3354</t>
  </si>
  <si>
    <t>CENT ASIAN SURV</t>
  </si>
  <si>
    <t>Cent. Asian Surv.</t>
  </si>
  <si>
    <t>2023 AUG 18</t>
  </si>
  <si>
    <t>10.1080/02634937.2023.2237519</t>
  </si>
  <si>
    <t>AUG 2023</t>
  </si>
  <si>
    <t>Area Studies</t>
  </si>
  <si>
    <t>Social Science Citation Index (SSCI)</t>
  </si>
  <si>
    <t>P0VI1</t>
  </si>
  <si>
    <t>2023-10-20</t>
  </si>
  <si>
    <t>WOS:001047898500001</t>
  </si>
  <si>
    <t>Biryukov, SV; Chirun, SN; Andreev, AV; Rakhimzhanova, DA</t>
  </si>
  <si>
    <t>Biryukov, Sergei V.; Chirun, Sergey N.; Andreev, Andrey V.; Rakhimzhanova, Dinara A.</t>
  </si>
  <si>
    <t>POLITICAL CRISIS IN KAZAKHSTAN: ORIGINS, CURRENT STATE, PROSPECTS FOR DEVELOPMENT AND SETTLEMENT</t>
  </si>
  <si>
    <t>VESTNIK TOMSKOGO GOSUDARSTVENNOGO UNIVERSITETA-FILOSOFIYA-SOTSIOLOGIYA-POLITOLOGIYA-TOMSK STATE UNIVERSITY JOURNAL OF PHILOSOPHY SOCIOLOGY AND POLITICAL SCIENCE</t>
  </si>
  <si>
    <t>Russian</t>
  </si>
  <si>
    <t>Article</t>
  </si>
  <si>
    <t>Kazakhstan; development crises; lack of resources; social tension; Bonapartism; political consolidation</t>
  </si>
  <si>
    <t>The authors of the article make an attempt to comprehensively consider the situation that led to the current crisis. The article characterizes the specifics of the Kazakh situation and assesses the possible prospects for its development. Today's Kazakhstan is experiencing a deep systemic political crisis associated with the weakening or cessation of a number of factors that have ensured the stable functioning of the country's political system for several decades. The mistakes of the previous authorities of Kazakhstan resulted in several waves of social protest. Now the consensus of the elites has been temporarily reached, but only the near future will show how ready the elites of Kazakhstan are for reasonable self-restraint for the sake of maintaining social stability. As can be assumed, the key tasks of the President of Kazakhstan for the near future are to preserve the unity of the political class of the country, prevent the default of the political system and its institutions, avoid the emergence of new mass protest waves and stop the pressure from outside, which is unfavorable for the country. The great political game around Kazakhstan is far from over for today. Socio-economic problems are not opportunistic, but systemic and structural in nature, and internal destabilization makes Kazakhstan the object of various adverse external influences, which requires an update of the national security strategy. One way or another, today systematic steps are needed to deepen the Russian-Kazakh partnership on the platform of the EAEU and the CSTO, since the balance of forces in the external environment, previously relatively favorable for Kazakhstan, is now upset. Kazakhstan also needs to make adjustments to its socio-economic policy. The question remains whether a liberal model of economic policy suits Kazakhstan, or whether it is necessary to move to a more paternalistic model with a larger set of institutional regulators. Without certainty on this issue, it will be difficult to reduce the social tension that has accumulated in society. The proposal of President Tokayev to reduce the scale of participation of the Kazakh state in the economy (state-owned companies, natural monopolies, corruption environment, etc.) looks rational and justified, but it is also necessary to determine the scale of the presence of the same state in the social sphere and the overall strategy of social policy. A systematic solution to the problem of socialization of young people, their cultural adaptation and their employment (especially in the south) is required, which would make it possible to more effectively manage internal labor migration and reduce the severity of the conflict along the city-village line. President Tokayev's idea of sending representatives of talented Kazakhstani youth to Russian technical universities looks reasonable, but does not eliminate the need to modernize the education system in Kazakhstan itself - including school, vocational and university education. It can also be assumed that such a large-scale and deep crisis in Kazakhstan will make Uzbekistan the informal leader of the Central Asian region, while the civilizational influence emanating from Kazakhstan will noticeably weaken. In addition, the trust of the Central Asian countries in each other is highly likely to weaken due to the unwillingness to become the object of the export of the color revolution or simply instability from the nearest neighbors, who have similar problems and fight for the same resources, which can be considered confirmed by the newly aggravated at the beginning of the new year long-term conflict on the Tajik-Kyrgyz border. The latter means that intraregional integration processes may enter an even deeper crisis. On the other hand, in the event of a successful settlement of the crisis in Kazakhstan, the influence and authority of Russia and China as countries contributing to the preservation of intra-regional stability will increase. At the same time, a lot will depend on the ability of the political elites of Kazakhstan and other Central Asian countries to offer a comprehensive solution to the accumulated internal problems that give rise to such crises.</t>
  </si>
  <si>
    <t>[Biryukov, Sergei V.] East China Normal Univ, Ctr Russian Studies, Shanghai, Peoples R China; [Chirun, Sergey N.] Kemerovo State Univ, Kemerovo, Russia; [Andreev, Andrey V.] Kuzbass Prov Televis &amp; Radio Channel, Kemerovo, Russia; [Rakhimzhanova, Dinara A.] East China Normal Univ, Shanghai, Peoples R China</t>
  </si>
  <si>
    <t>East China Normal University; Kemerovo State University; East China Normal University</t>
  </si>
  <si>
    <t>Biryukov, SV (corresponding author), East China Normal Univ, Ctr Russian Studies, Shanghai, Peoples R China.</t>
  </si>
  <si>
    <t>birs.07@mail.ru; Sergii-Tsch@mail.ru; andreev@gtrk.kuzbass.net; dinarainsta@mail.ru</t>
  </si>
  <si>
    <t>TOMSK STATE UNIV</t>
  </si>
  <si>
    <t>TOMSK</t>
  </si>
  <si>
    <t>LENIN AVE, 36, TOMSK, 634050, RUSSIA</t>
  </si>
  <si>
    <t>1998-863X</t>
  </si>
  <si>
    <t>2311-2395</t>
  </si>
  <si>
    <t>VESTN TOMSK U-FILOS</t>
  </si>
  <si>
    <t>Vestn. Tomsk. Gos. Univ. Filos.-Sotsiologiya-Politologiya</t>
  </si>
  <si>
    <t>10.17223/1998863./71/21</t>
  </si>
  <si>
    <t>Social Sciences, Interdisciplinary</t>
  </si>
  <si>
    <t>Emerging Sources Citation Index (ESCI)</t>
  </si>
  <si>
    <t>Social Sciences - Other Topics</t>
  </si>
  <si>
    <t>F4ME1</t>
  </si>
  <si>
    <t>WOS:000982096300021</t>
  </si>
  <si>
    <t>Kanan, AS; Bloom, LC; Gerstein, LH; Hankemeier, D; Shurigar, B; Ciosek, SJ; Kroot, A</t>
  </si>
  <si>
    <t>Kanan, Ali S.; Bloom, Lindsey C.; Gerstein, Lawrence H.; Hankemeier, Dorice; Shurigar, Bryan; Ciosek, Sarah J.; Kroot, Adam</t>
  </si>
  <si>
    <t>A follow-up qualitative study: The lived experiences &amp; perceptions of SDP trained youth sport coaches and teachers from Jordan and Tajikistan with using sports to foster a culture for peace</t>
  </si>
  <si>
    <t>JOURNAL OF SPORT FOR DEVELOPMENT</t>
  </si>
  <si>
    <t>qualitative research; sport coaches and teachers; sports for development and peace activities; nonviolence; building relationships</t>
  </si>
  <si>
    <t>Researchers interviewed 27 youth sport coaches and physical education teachers from Jordan and Tajikistan who previously participated in a sport for development and peace (SDP) train-the-trainer program. The purpose was to gain an understanding of the lived experiences of participants and how they used sports activities in their positions of leadership to foster conditions that conceptually correspond to a culture of positive peace. Using an inductive-coding analysis, researchers identified two main dimensions discussed in this paper: (a) Changes in Everyday Lived Realities and (b) Practical Strategies for Fostering Nonviolence. Participants mentioned changes in their attitudes and behaviors as well as in youth athletes' attitudes and behaviors on and off the field. New strategies involved peace education, conflict resolution skills, and lessons learned on the field. Findings from this study provide a better understanding of some of the lived experiences of sport coaches and physical education teachers as stakeholders promoting a positive peace years after being trained in SDP work. Implications of the present findings call for supporting SDP stakeholders' vital involvement in social initiatives that work to address both observable and unobservable factors which threaten to divide youth.</t>
  </si>
  <si>
    <t>[Kanan, Ali S.; Bloom, Lindsey C.; Gerstein, Lawrence H.; Hankemeier, Dorice; Shurigar, Bryan; Ciosek, Sarah J.; Kroot, Adam] Ball State Univ, Muncie, IN 47306 USA</t>
  </si>
  <si>
    <t>Ball State University</t>
  </si>
  <si>
    <t>Kanan, AS (corresponding author), Ball State Univ, Muncie, IN 47306 USA.</t>
  </si>
  <si>
    <t>askanan612@gmail.com</t>
  </si>
  <si>
    <t>Benjamin V. Cohen Peace Fellowship through the Peace and Conflict Studies Program at Ball State University</t>
  </si>
  <si>
    <t>This research article supports the mission of advancing lasting world peace as described by Benjamin V. Cohen. External funding for this study was offered by the Benjamin V. Cohen Peace Fellowship through the Peace and Conflict Studies Program at Ball State University.</t>
  </si>
  <si>
    <t>VERA SOLUTIONS, BENEFIT LLC</t>
  </si>
  <si>
    <t>CAMBRIDGE</t>
  </si>
  <si>
    <t>22 PEARL ST, CAMBRIDGE, MA 02139 USA</t>
  </si>
  <si>
    <t>2330-0574</t>
  </si>
  <si>
    <t>J SPORT DEV</t>
  </si>
  <si>
    <t>J. Sport Dev.</t>
  </si>
  <si>
    <t>JAN</t>
  </si>
  <si>
    <t>Development Studies; Hospitality, Leisure, Sport &amp; Tourism</t>
  </si>
  <si>
    <t>Development Studies; Social Sciences - Other Topics</t>
  </si>
  <si>
    <t>5Z7BZ</t>
  </si>
  <si>
    <t>WOS:000880125600001</t>
  </si>
  <si>
    <t>Muratshina, KG; Valeeva, MV</t>
  </si>
  <si>
    <t>Muratshina, Ksenia G.; Valeeva, Marina V.</t>
  </si>
  <si>
    <t>Russia and Central Asia in the CIS Multilateral Cooperation in Sport</t>
  </si>
  <si>
    <t>TOMSK STATE UNIVERSITY JOURNAL</t>
  </si>
  <si>
    <t>Russia; Central Asia; CIS; humanitarian cooperation; multilateral diplomacy; sport</t>
  </si>
  <si>
    <t>This article aims to analyze Russia and its Central Asian partners' participation in the multilateral cooperation in sport in the Commonwealth of Independent States (CIS). The research is a part of an integrated study of the humanitarian cooperation between Russia and post-Soviet Central Asian countries: the Republic of Kazakhstan, the Kyrgyz Republic, the Republic of Tajikistan, the Republic of Uzbekistan, and Turkmenistan. In the CIS legislative and political practice, humanitarian cooperation, or people-topeople exchanges, includes partnership in such areas as culture, science, education, sport, tourism, youth policy, and media. Sport is an essential component of this cooperation, and the states pay more and more attention to interaction in this area. The cooperation is carried out at bilateral and multilateral levels. The latter is provided by the CIS. We consider the bilateral ties between Russia and each of post-Soviet Central Asian countries in a separate research, while this research covers the CIS format. We consequently study the institutions, the legal basis, the formats, and the practical implementation of cooperation throughout the recent decade, before the pandemic. The aim of the research is to define the structure of CIS formats for cooperation in sport, and how Russia and its Central Asian partners are involved in it. We have studied such sources as multilateral diplomatic documents, reports, plans, and other documents of the CIS institutions, and relevant online news archives of mass media. The article concludes that the CIS, as an intergovernmental organization, has formed a diverse structure of cooperation in sport, including a specialized institution (the CIS Council on Physical Education and Sport), a detailed legal basis and a large number of formats for multilateral exchanges: not only tournaments, but consultations, conferences, and legal ties as well. The study demonstrates the comprehensive approach of the organization towards multilateral ties in this area. Russia is not only presented in all cooperation formats, but actually is the organizer and the initiator of the majority of them. The representation and the involvement of Central Asian countries in the related CIS institutions, documents and formats of cooperation varies considerably. Among them, during the last decade, Kazakhstan, Kyrgyzstan and Tajikistan demonstrated the most active participation, while Turkmenistan has rejected the majority of formats, and sent its teams to a selected number of tournaments. Uzbekistan has also dismissed some formats, but gradually its participation has started to increase. The lesser number of events, organized by Central Asian countries, can be explained by the lesser national budgets; however, the reasons for dismissing the multilateral institutions are far more likely of a political character, namely the political priorities of closeness and neutrality.</t>
  </si>
  <si>
    <t>[Muratshina, Ksenia G.; Valeeva, Marina V.] Ural Fed Univ, Ekaterinburg, Russia</t>
  </si>
  <si>
    <t>Ural Federal University</t>
  </si>
  <si>
    <t>Muratshina, KG (corresponding author), Ural Fed Univ, Ekaterinburg, Russia.</t>
  </si>
  <si>
    <t>ksenia.muratshina@urfu.ru; cherbakova_marina@mail.ru</t>
  </si>
  <si>
    <t>Muratshina, Ksenia/AAS-1108-2020; Valeeva, Marina/L-9492-2016</t>
  </si>
  <si>
    <t>Muratshina, Ksenia/0000-0001-7952-6299;</t>
  </si>
  <si>
    <t>Russian Science Foundation [19-78-10060]; Russian Science Foundation [19-78-10060] Funding Source: Russian Science Foundation</t>
  </si>
  <si>
    <t>Russian Science Foundation(Russian Science Foundation (RSF)); Russian Science Foundation(Russian Science Foundation (RSF))</t>
  </si>
  <si>
    <t>This research was supported by the Russian Science Foundation (Grant No. 19-78-10060).</t>
  </si>
  <si>
    <t>1561-7793</t>
  </si>
  <si>
    <t>1561-803X</t>
  </si>
  <si>
    <t>TOMSK STATE UNIV J</t>
  </si>
  <si>
    <t>Tomsk State Univ. J.</t>
  </si>
  <si>
    <t>AUG</t>
  </si>
  <si>
    <t>10.17223/15617793/469/12</t>
  </si>
  <si>
    <t>Multidisciplinary Sciences</t>
  </si>
  <si>
    <t>Science &amp; Technology - Other Topics</t>
  </si>
  <si>
    <t>XR0KC</t>
  </si>
  <si>
    <t>WOS:000731927200012</t>
  </si>
  <si>
    <t>Gerstein, LH; Blom, LC; Banerjee, A; Farello, A; Crabb, L</t>
  </si>
  <si>
    <t>Gerstein, Lawrence H.; Blom, Lindsey C.; Banerjee, Aashna; Farello, Anna; Crabb, Leah</t>
  </si>
  <si>
    <t>Sport for Social Change: An Action-Oriented Peace Education Curriculum</t>
  </si>
  <si>
    <t>PEACE AND CONFLICT-JOURNAL OF PEACE PSYCHOLOGY</t>
  </si>
  <si>
    <t>conflict; violence; extremism; radicalization; sport for peace</t>
  </si>
  <si>
    <t>YOUTH VIOLENCE; DATING VIOLENCE; PROGRAMS; WORK; INTERVENTIONS</t>
  </si>
  <si>
    <t>Practitioners and researchers have implemented a host of programs to decrease youth conflict and violence, counter and prevent violent extremism and radicalintion, and increase youth's conflict prevention and resolution skills. This article overviews 1 such program, titled Sport for Social Change, that has been implemented with sports professionals and youth in India, Tajikistan, and Jordan to increase conflict prevention and resolution skills through sporting activities. The conceptual model of this sport for development train-the-trainer program is grounded in the contact hypothesis and theory, as well as systems, social-cognitive, self-determination, empowerment, transformative mediation, and intergroup contact theories and research. This model along with the curricula, educational strategies, challenges, limitations, and outcomes of this peace education program are articulated. Further, the article presents lessons learned, a couple of suggestions for future research, and strategies to expand the inclusion of conflict prevention and resolution skills in sport for development programs along with ideas about how to encourage the involvement of more peace psychologists in these programs.</t>
  </si>
  <si>
    <t>[Gerstein, Lawrence H.] Ball State Univ, Ctr Peace &amp; Conflict Studies, 310 N McKinley Ave, Muncie, IN 47306 USA; [Blom, Lindsey C.] Ball State Univ, Sport &amp; Exercise Psychol, Muncie, IN 47306 USA; [Banerjee, Aashna; Crabb, Leah] Ball State Univ, Dept Counseling Psychol Social Psychol &amp; Counseli, Muncie, IN 47306 USA; [Farello, Anna] Ball State Univ, Muncie, IN 47306 USA</t>
  </si>
  <si>
    <t>Ball State University; Ball State University; Ball State University; Ball State University</t>
  </si>
  <si>
    <t>Gerstein, LH (corresponding author), Ball State Univ, Ctr Peace &amp; Conflict Studies, 310 N McKinley Ave, Muncie, IN 47306 USA.</t>
  </si>
  <si>
    <t>lgerstein@bsu.edu</t>
  </si>
  <si>
    <t>Banerjee, Aashna/IUN-0916-2023</t>
  </si>
  <si>
    <t>Banerjee, Aashna/0000-0002-8641-5105; Crabb, Leah/0000-0001-9037-8549</t>
  </si>
  <si>
    <t>EDUCATIONAL PUBLISHING FOUNDATION-AMERICAN PSYCHOLOGICAL ASSOC</t>
  </si>
  <si>
    <t>WASHINGTON</t>
  </si>
  <si>
    <t>750 FIRST ST, NE, WASHINGTON, DC 20002-4242 USA</t>
  </si>
  <si>
    <t>1078-1919</t>
  </si>
  <si>
    <t>1532-7949</t>
  </si>
  <si>
    <t>PEACE CONFL</t>
  </si>
  <si>
    <t>Peace Confl.</t>
  </si>
  <si>
    <t>MAY</t>
  </si>
  <si>
    <t>10.1037/pac0000518</t>
  </si>
  <si>
    <t>Psychology, Social</t>
  </si>
  <si>
    <t>Psychology</t>
  </si>
  <si>
    <t>SV6LL</t>
  </si>
  <si>
    <t>WOS:000663932100007</t>
  </si>
  <si>
    <t>Osadchaya, GI; Kireev, EY; Vartanova, MI; Seleznev, IA; Chernikova, AA</t>
  </si>
  <si>
    <t>Osadchaya, Galina Ivanovna; Kireev, Egor Yurievich; Vartanova, Marina Ivovna; Seleznev, Igor Aleksandrovich; Chernikova, Anna Andreevna</t>
  </si>
  <si>
    <t>Memorial heritage and social memory of youth of Eurasian integration countries</t>
  </si>
  <si>
    <t>PROPOSITOS Y REPRESENTACIONES</t>
  </si>
  <si>
    <t>memorial heritage; social memory; Eurasian integration; youth; USSR</t>
  </si>
  <si>
    <t>Based on the results of a sociological study, the article attempts a narrative explication of the attitudes of young people in Armenia, Belarus, Kazakhstan, Kyrgyzstan, Moldova, Tajikistan, and Russia toward their shared memorial heritage in the context of the permanent reinterpretation of the Soviet past in the former Soviet republics which appears important in the context of the ongoing search for new forms of economic and political integration in the Eurasian space. The study allows providing a characteristic of the place of the Soviet memorial heritage, especially that dedicated to the participation of the USSR in World War II, in the social memory of young people as a unifying factor of millennial and post-millennial generations of the former Soviet republics - participants in Eurasian integration which can contribute to the successful implementation of integration projects in the post-Soviet space. The post-memory generation is generally in favor of preserving the Soviet toponymic names of city streets and squares but young people in countries with a greater degree of linguistic and ethnocultural differences support renaming practices more often. At the same time, the authors note the ambivalence of young people's attitudes towards the future of memorialization policies in their countries which preserves the possibility of potential revision and reconsideration of the Soviet past in the future.</t>
  </si>
  <si>
    <t>[Osadchaya, Galina Ivanovna; Kireev, Egor Yurievich; Vartanova, Marina Ivovna; Seleznev, Igor Aleksandrovich; Chernikova, Anna Andreevna] Russian Acad Sci, Fed Res Sociol Ctr, Inst Demog Res, Moscow, Russia</t>
  </si>
  <si>
    <t>Russian Academy of Sciences; Federal Center of Theoretical &amp; Applied Sociology - FCTAS</t>
  </si>
  <si>
    <t>Osadchaya, GI (corresponding author), Russian Acad Sci, Fed Res Sociol Ctr, Inst Demog Res, Moscow, Russia.</t>
  </si>
  <si>
    <t>osadchaya111@gmail.com</t>
  </si>
  <si>
    <t>Osadchaya, Galina/G-2163-2017; Chernikova, Anna/ABA-7623-2021; Kireev, Egor/U-4398-2017; Vartanova, Marina/J-7641-2018</t>
  </si>
  <si>
    <t>Osadchaya, Galina/0000-0002-2597-9724; Chernikova, Anna/0000-0002-8125-7566; Vartanova, Marina/0000-0002-9853-5817</t>
  </si>
  <si>
    <t>Russian Foundation for Basic Research [20-011-00899]</t>
  </si>
  <si>
    <t>Russian Foundation for Basic Research(Russian Foundation for Basic Research (RFBR)Spanish Government)</t>
  </si>
  <si>
    <t>The research was supported by the Russian Foundation for Basic Research within the framework of the scientific project. 20-011-00899 Social memory of youth of the Eurasian integration countries: structure, state, and mechanisms of formation.</t>
  </si>
  <si>
    <t>UNIV SAN IGNACIO LOYOLA</t>
  </si>
  <si>
    <t>LIMA</t>
  </si>
  <si>
    <t>AVE LA FONTANA, S-N, LA MOLINA, LIMA, 00000, PERU</t>
  </si>
  <si>
    <t>2307-7999</t>
  </si>
  <si>
    <t>2310-4635</t>
  </si>
  <si>
    <t>PROPOS REPRESENT</t>
  </si>
  <si>
    <t>Propos. Represent.</t>
  </si>
  <si>
    <t>SI</t>
  </si>
  <si>
    <t>e1389</t>
  </si>
  <si>
    <t>10.20511/pyr2021.v9nSPE1.1389</t>
  </si>
  <si>
    <t>Psychology, Educational</t>
  </si>
  <si>
    <t>US0YL</t>
  </si>
  <si>
    <t>WOS:000697163700020</t>
  </si>
  <si>
    <t>Karimli, L; Shephard, DD; McKay, MM; Batista, T; Allmang, S</t>
  </si>
  <si>
    <t>Karimli, Leyla; Shephard, Daniel D.; McKay, Mary McKernan; Batista, Tara; Allmang, Skye</t>
  </si>
  <si>
    <t>Effect of Non-formal Experiential Education on Personal Agency of Adolescent Girls in Tajikistan: Findings from a Randomized Experimental Study</t>
  </si>
  <si>
    <t>GLOBAL SOCIAL WELFARE</t>
  </si>
  <si>
    <t>Youth programs; Tajikistan; Randomized controlled trial; Personal agency; Adolescent girls; Self-efficacy</t>
  </si>
  <si>
    <t>GENERAL SELF-EFFICACY; HEALTH-RELATED OUTCOMES; ACADEMIC-ACHIEVEMENT; FUTURE ORIENTATION; LOCUS; EMPOWERMENT; ESTEEM; YOUTH; INTERVENTION; PERFORMANCE</t>
  </si>
  <si>
    <t>Introduction Despite the claim of non-formal experiential education enhancing agency among youth, few studies offer robust evidence. Drawing from the capability approach, social cognitive theory, and experiential learning theory, we present the first experimental study in Central Asia testing the effect of experiential educational program on adolescent girls' personal agency, including self-efficacy, future orientation, and locus of control. Methods We ran multilevel random-intercept mixed-effects models using the repeated measures data collected from 1221 school-going adolescent girls within the cluster-randomized experimental study conducted in 60 public schools in Tajikistan. Results We found significant positive effect of intervention on girls' future planning (OR = 2.82; 95% CI = from 1.85 to 4.3; p &lt; 0.001) and locus of control (B = - 2.55, 95% CI = from - 3.9 to - 1.2, p &lt; 0.001), but no effect on their self-efficacy. We also found significant intervention effect on adolescents' attitudes towards saving, financial behavior, and some indicators of health knowledge. Conclusions Our study contributes to the global youth development agenda by suggesting that, while non-formal experiential educational programs may have some effect on adolescents' psychosocial outcomes, integrated interventions involving all components of young person's ecosystem (i.e., family, school, community) might be more effective in affecting youth agency.</t>
  </si>
  <si>
    <t>[Karimli, Leyla] Univ Calif Los Angeles UCLA, Social Welf Dept, Luskin Sch Publ Affairs, 3250 Publ Affairs Bldg,Box 951656, Los Angeles, CA 90095 USA; [Shephard, Daniel D.] Columbia Univ, Teachers Coll, New York, NY 10027 USA; [McKay, Mary McKernan] Washington Univ, Brown Sch Social Work, St Louis, MO USA; [Batista, Tara] Columbia Univ, Sch Social Work, New York, NY USA; [Allmang, Skye] Univ Calif Los Angeles UCLA, Luskin Sch Publ Affairs, Los Angeles, CA 90095 USA</t>
  </si>
  <si>
    <t>University of California System; University of California Los Angeles; Columbia University Teachers College; Columbia University; Washington University (WUSTL); Columbia University; University of California System; University of California Los Angeles</t>
  </si>
  <si>
    <t>Karimli, L (corresponding author), Univ Calif Los Angeles UCLA, Social Welf Dept, Luskin Sch Publ Affairs, 3250 Publ Affairs Bldg,Box 951656, Los Angeles, CA 90095 USA.</t>
  </si>
  <si>
    <t>leylakarimli@luskin.ucla.edu; dds2159@tc.columbia.edu; mary.mckay@wustl.edu; tac2150@columbia.edu; skye.allmang@gmail.com</t>
  </si>
  <si>
    <t>Karimli, Leyla/U-3882-2019</t>
  </si>
  <si>
    <t>Karimli, Leyla/0000-0002-7255-7540; Shephard, Daniel/0000-0002-0513-1742</t>
  </si>
  <si>
    <t>Aflatoun International; Mercy Corps</t>
  </si>
  <si>
    <t>The study was funded and implemented by Aflatoun International and Mercy Corps. The study was approved by the Ministry of Health and District Education Department in Tajikistan. The lead author received permission to analyze de-identified secondary data. The New York University Committee on Activities Involving Human Subjects has determined the IRB protocol (15-10878) for analyzing de-identified secondary data to be exempt from the federal policy as defined at 45 CFR 46101(b) paragraph 4.</t>
  </si>
  <si>
    <t>SPRINGER INT PUBL AG</t>
  </si>
  <si>
    <t>CHAM</t>
  </si>
  <si>
    <t>GEWERBESTRASSE 11, CHAM, CH-6330, SWITZERLAND</t>
  </si>
  <si>
    <t>2196-8799</t>
  </si>
  <si>
    <t>GLOB SOC WELFARE</t>
  </si>
  <si>
    <t>Glob. Soc. Welfare</t>
  </si>
  <si>
    <t>JUN</t>
  </si>
  <si>
    <t>10.1007/s40609-019-00156-1</t>
  </si>
  <si>
    <t>Social Work</t>
  </si>
  <si>
    <t>LR4PI</t>
  </si>
  <si>
    <t>WOS:000535678500005</t>
  </si>
  <si>
    <t>Kasymova, S; Harrison, S</t>
  </si>
  <si>
    <t>Kasymova, Salima; Harrison, Sayward</t>
  </si>
  <si>
    <t>Predictors of HIV knowledge and testing among female adolescents and emerging adults in Tajikistan</t>
  </si>
  <si>
    <t>VULNERABLE CHILDREN AND YOUTH STUDIES</t>
  </si>
  <si>
    <t>HIV knowledge; HIV testing; Tajikistan; female adolescents; women</t>
  </si>
  <si>
    <t>RISK</t>
  </si>
  <si>
    <t>Over the past decade, incidence of human immunodeficiency virus (HIV) has increased significantly in Tajikistan, with female adolescents and emerging adults (i.e., 15-24 years old) particularly vulnerable for acquiring HIV. This study sought to examine whether HIV knowledge and HIV testing among female youth in Tajikistan have increased between 2012 and 2017 using national data from the Demographic and Health Surveys (DHS). In addition, predictors of HIV knowledge and testing were examined. Results suggest that between 2012 and 2017, self-reported HIV testing prevalence increased from 10% to 15% among female adolescents and emerging adults. In addition, HIV knowledge increased significantly among female youth from 2012 to 2017; however, many respondents still displayed limited knowledge about the modes of HIV transmission and effective prevention methods. In order to reduce incidence of HIV among youth in Tajikistan, greater efforts are needed to engage women in education and prevention efforts, as well as to understand the unique vulnerabilities that place some subgroups at increased risk for infection.</t>
  </si>
  <si>
    <t>[Harrison, Sayward] Univ South Carolina, Dept Psychol, Columbia, SC 29208 USA</t>
  </si>
  <si>
    <t>University of South Carolina System; University of South Carolina Columbia</t>
  </si>
  <si>
    <t>kenzo_13tj@yahoo.com</t>
  </si>
  <si>
    <t>Harrison, Sayward/0000-0002-7316-7640</t>
  </si>
  <si>
    <t>1745-0128</t>
  </si>
  <si>
    <t>1745-0136</t>
  </si>
  <si>
    <t>VULNERABLE CHILD YOU</t>
  </si>
  <si>
    <t>Vulnerable Child. Youth Stud.</t>
  </si>
  <si>
    <t>APR 3</t>
  </si>
  <si>
    <t>10.1080/17450128.2020.1752962</t>
  </si>
  <si>
    <t>APR 2020</t>
  </si>
  <si>
    <t>Family Studies</t>
  </si>
  <si>
    <t>SI2WR</t>
  </si>
  <si>
    <t>WOS:000528453700001</t>
  </si>
  <si>
    <t>Ahlness, EA</t>
  </si>
  <si>
    <t>Ahlness, Ellen A.</t>
  </si>
  <si>
    <t>Post-war, peri-youth: Physical and social remnants of the Tajik Civil War in childhood environments</t>
  </si>
  <si>
    <t>CHILDHOOD-A GLOBAL JOURNAL OF CHILD RESEARCH</t>
  </si>
  <si>
    <t>Agency; Central Asia; childhood narratives; civil war; conflict; memory; militarism; structured environments; Tajikistan</t>
  </si>
  <si>
    <t>VIOLENCE; NARRATIVES; CHILDREN</t>
  </si>
  <si>
    <t>Militarism shaped the physical dimensions of childhood in Tajikistan during the Tajik Civil War (1993-1997). Even in civilian zones, children interacted with military artifacts during daily play: children made slingshots from gas masks, played on rubble, and constructed whistles from bullets. Through a qualitative study exploring space construction and normalization among Tajik youth, the article examines the role physical remnants of militarism played in their childhoods. The analysis of their narratives explores how youth navigate and understand environments shaped by conflict.</t>
  </si>
  <si>
    <t>[Ahlness, Ellen A.] Univ Washington, Seattle, WA 98195 USA</t>
  </si>
  <si>
    <t>University of Washington; University of Washington Seattle</t>
  </si>
  <si>
    <t>Ahlness, EA (corresponding author), Univ Washington, Seattle, WA 98195 USA.</t>
  </si>
  <si>
    <t>eahlness@uw.edu</t>
  </si>
  <si>
    <t>Ahlness, Ellen/0000-0002-3324-3135</t>
  </si>
  <si>
    <t>SAGE PUBLICATIONS LTD</t>
  </si>
  <si>
    <t>LONDON</t>
  </si>
  <si>
    <t>1 OLIVERS YARD, 55 CITY ROAD, LONDON EC1Y 1SP, ENGLAND</t>
  </si>
  <si>
    <t>0907-5682</t>
  </si>
  <si>
    <t>1461-7013</t>
  </si>
  <si>
    <t>CHILDHOOD</t>
  </si>
  <si>
    <t>Child.-Glob. J. Child Res.</t>
  </si>
  <si>
    <t>10.1177/0907568220906878</t>
  </si>
  <si>
    <t>FEB 2020</t>
  </si>
  <si>
    <t>MZ7YD</t>
  </si>
  <si>
    <t>WOS:000513402400001</t>
  </si>
  <si>
    <t>Borisov, DA; Safarov, AM</t>
  </si>
  <si>
    <t>Borisov, Denis A.; Safarov, Asliddin (Marat) M.</t>
  </si>
  <si>
    <t>ISIS in Central Asia: Middle East Analogies and Regional Features</t>
  </si>
  <si>
    <t>Central Asia; Middle East; regional security; ISIS; extremism</t>
  </si>
  <si>
    <t>This study compares the prerequisites and basic factors of regional security in the Middle Eastern and Central Asian subsystems of international relations. The authors attempt to estimate the probability of a repeat of Middle Eastern scenarios and such phenomena and processes as the Arab Spring and ISIS in the Central Asian space. The article suggests the logic of the escalation of Middle Eastern conflicts in the context of national, regional and international processes. A comparative analysis of the sustainability of state structures of the Middle Eastern and Central Asian countries is carried out. The role of the regions in foreign policy concepts of global and regional actors is given. In particular, the current development of Central Asia is characterized by a persistent low level of socioeconomic development and, as a result, unemployment, poverty, criminalization of various spheres, corruption. The low quality of the work of state institutions is also recorded. The revival of the clan system, the growth of radical nationalistic and religious attitudes and the strengthening of authoritarian political regimes in the countries of the region are having a negative impact. The authors believe that despite the chronic nature of social and economic problems, the region manages to maintain relative social stability and stay free from a critical mass of radicalization, primarily in the youth environment. Short-term prospects for the formation of a center of instability in the Central Asian subsystem of international security with the participation of radical groups are unlikely. The countries of Central Asia manage to level out the aggravation of social contradictions with the help of external factors: economic assistance from the Russian Federation and the PRC and keeping open channels for labor migration. During the years of independence, the Central Asian countries succeeded in developing their own models of the state control system, which demonstrate the stability and step-by-step strengthening of state institutions. Positive dynamic stability between major world and regional players, extensive network of interstate institutions in the field of security and economic development provide conducive military-political and socioeconomic conditions for the development of Central Asia. In addition, the authors note the overassessment of the Afghan factor in the context of the supporting of security in Central Asia and also warn about the complication of public security because of religious extremism for recipient countries of labor migrants. Among the most unpredictable security positions at the national level is the difficult situation in Tajikistan, where it is not yet possible to form a workable economic and sociopolitical model of the country's development.</t>
  </si>
  <si>
    <t>[Borisov, Denis A.; Safarov, Asliddin (Marat) M.] Novosibirsk State Univ Econ &amp; Management, Novosibirsk, Russia</t>
  </si>
  <si>
    <t>Novosibirsk State University of Economics &amp; Management</t>
  </si>
  <si>
    <t>Borisov, DA (corresponding author), Novosibirsk State Univ Econ &amp; Management, Novosibirsk, Russia.</t>
  </si>
  <si>
    <t>denisborisov69@gmail.com; safarovmarat001@mail.ru</t>
  </si>
  <si>
    <t>Borisov, Denis/GVS-5997-2022</t>
  </si>
  <si>
    <t>Borisov, Denis/0000-0002-1321-2956</t>
  </si>
  <si>
    <t>NOV</t>
  </si>
  <si>
    <t>10.17223/15617793/448/13</t>
  </si>
  <si>
    <t>JX9OT</t>
  </si>
  <si>
    <t>Bronze</t>
  </si>
  <si>
    <t>WOS:000504057200013</t>
  </si>
  <si>
    <t>Nazridod, S; Pereira, CPD; Guerreiro, MDH</t>
  </si>
  <si>
    <t>Nazridod, Shukriya; da Cruz Pereira, Claudia Patricia; Horta Guerreiro, Maria das Dores</t>
  </si>
  <si>
    <t>Adolescents who stay, parents who migrate: gender inequalities, resilience and coping strategies in Tajikistan</t>
  </si>
  <si>
    <t>JOURNAL OF ETHNIC AND MIGRATION STUDIES</t>
  </si>
  <si>
    <t>Left-behind children; micro-ethnography; Tajikistan; gender and youth; resilience and migration; coping strategies</t>
  </si>
  <si>
    <t>LEFT-BEHIND CHILDREN; TRANSNATIONAL FAMILIES; VOICES</t>
  </si>
  <si>
    <t>Studies on the consequences of migration often ignore the perspectives of children and adolescents who remain in the origin country while their migrant parents are absent. This is the case in Tajikistan, one of the poorest and most remittance-dependent countries in the world. Using a qualitative methodology, micro-ethnography, we interviewed eight teenagers aged between 12 and 18, in the city of Khorugh, Tajikistan, to explore the impact of migration from their perspective. Findings reveal that these adolescents 'understand' the reasons for their parents' migration in a way that both gives coherence to this migration and invests young people with resilience and coping strategies. As a result, all the young people naturalised having to live with sadness, reflecting the 'normalisation' of this social cost in wider Tajik society. However, the experiences and coping strategies of those interviewed are gendered; boys were more likely to 'rationalise' their experience and be aloof; girls more likely to express emotional upset. In practical terms, boys also received more benefits from remittances while girls reported feeling overwhelmed by domestic chores expected of them. Through this study, we contribute to the recent literature on the lived experiences and agency of non-migrant teenagers.</t>
  </si>
  <si>
    <t>[Nazridod, Shukriya; da Cruz Pereira, Claudia Patricia; Horta Guerreiro, Maria das Dores] IUL, ISCTE, CIES, Lisbon, Portugal</t>
  </si>
  <si>
    <t>Instituto Universitario de Lisboa</t>
  </si>
  <si>
    <t>Nazridod, S (corresponding author), IUL, ISCTE, CIES, Lisbon, Portugal.</t>
  </si>
  <si>
    <t>shukriya.nazridod@gmail.com</t>
  </si>
  <si>
    <t>Pereira, Claudia/AAA-7296-2022; Guerreiro, Maria das Dores/M-9906-2013</t>
  </si>
  <si>
    <t>Pereira, Claudia/0000-0002-5067-165X; Guerreiro, Maria das Dores/0000-0002-6990-5604; Nazridod, Shukriya/0000-0002-9129-6876</t>
  </si>
  <si>
    <t>Education, Audiovisual and Culture Executive Agency [FPA 2013-0240, SGA 2015-2027]; Fundacao para a Ciencia e a Tecnologia [SFRH/BPD/78853/2011, UID/SOC/03126/2019]</t>
  </si>
  <si>
    <t>Education, Audiovisual and Culture Executive Agency; Fundacao para a Ciencia e a Tecnologia(Fundacao para a Ciencia e a Tecnologia (FCT))</t>
  </si>
  <si>
    <t>This work was supported by Education, Audiovisual and Culture Executive Agency [grant number FPA 2013-0240, SGA 2015-2027]; Fundacao para a Ciencia e a Tecnologia [grant number SFRH/BPD/78853/2011, UID/SOC/03126/2019].</t>
  </si>
  <si>
    <t>1369-183X</t>
  </si>
  <si>
    <t>1469-9451</t>
  </si>
  <si>
    <t>J ETHN MIGR STUD</t>
  </si>
  <si>
    <t>J. Ethn. Migr. Stud.</t>
  </si>
  <si>
    <t>MAY 19</t>
  </si>
  <si>
    <t>10.1080/1369183X.2019.1662716</t>
  </si>
  <si>
    <t>SEP 2019</t>
  </si>
  <si>
    <t>Demography; Ethnic Studies</t>
  </si>
  <si>
    <t>RJ4BA</t>
  </si>
  <si>
    <t>Green Accepted</t>
  </si>
  <si>
    <t>WOS:000486271200001</t>
  </si>
  <si>
    <t>Ivanov, EA; Issaev, LM</t>
  </si>
  <si>
    <t>Ivanov, E. A.; Issaev, L. M.</t>
  </si>
  <si>
    <t>ON METHODS OF ESTIMATING CURRENT CONDITION AND OF FORECASTING SOCIAL INSTABILITY IN CENTRAL ASIA</t>
  </si>
  <si>
    <t>POLIS-POLITICHESKIYE ISSLEDOVANIYA</t>
  </si>
  <si>
    <t>Central Asia; Arab Spring; Post-Soviet space; social revolution; political (in)stability; political regimes; political risks; political foresight</t>
  </si>
  <si>
    <t>CLANS</t>
  </si>
  <si>
    <t>This paper examines sustainability factors of political regimes in Central Asia after the Arab Spring. According to the contemporary political notion, Central Asia consists of five states, viz. Kazakhstan, Uzbekistan, Kyrgyzstan, Tajikistan, and Turkmenistan. The countries of Central Asia have a number of similarities with the states of the Arab world, which became the epicenter of revolutionary movements after 2011. These characteristics are - a high share of the youth population, social inequality and fragmentation, poor quality of state governance, geographical proximity to instability areas (Afghanistan, the Middle East), etc. Thus, many experts expected that the wave of revolutions would come to Central Asia. However, political regimes in the region have managed to keep stability. The research tests (de)stabilization factors by means of regression analysis. The core of the model includes analytical tools applied for the Arab Spring events. Five key factors are used: 1) extent of society and elite fragmentation 2) share of marginal groups in the population (jobless youth) 3) type of a political system 4) existence / lack of the large-scale conflicts in the recent past 5) extent of international actors' intervention into Central Asia home affairs. As a result, it was revealed that stability in the Central Asian region is provided, first of all, with low concentration of the marginal youth in the big cities as a considerable part of youngsters are the labor migrants who works abroad. The type of political system is an important factor too. As well as in the Arab world, the Central Asian autocracies and imitation democracies are exposed to socio-political destabilization more than monarchies or consolidated democracies. The situation becomes complicated as Central Asian political regimes have lack of procedures to transfer political power. Democratic institutions are poorly developed and distorted there. Moreover, state leaders have to face a vague choice to select successors. In addition, stability was affected by consolidation of elite around current leaders who subdued ethnic or clan loyalty in favor of personal loyalty to them. At the same time, fragmentation strengthening can considerably increase probability of inner conflict and further destabilization. We found out that Tajikistan and Uzbekistan have the largest potential for destabilization. Kyrgyzstan and Turkmenistan, on the contrary, neutralize the arising prerequisites to tension strengthening within the country. Basing on regression modeling, we compared Central Asia states with Arab ones. By the moment, any of Central Asia states has not reached the level of potential instability at which Arab Spring revolutions began. Nevertheless, dynamics of recent years indicates growing probability of protest movements in next years.</t>
  </si>
  <si>
    <t>[Ivanov, E. A.; Issaev, L. M.] Natl Res Univ, Higher Sch Econ, Lab Monitoring Sociopolit Destabilizat Risks, Moscow, Russia</t>
  </si>
  <si>
    <t>HSE University (National Research University Higher School of Economics)</t>
  </si>
  <si>
    <t>Ivanov, EA (corresponding author), Natl Res Univ, Higher Sch Econ, Lab Monitoring Sociopolit Destabilizat Risks, Moscow, Russia.</t>
  </si>
  <si>
    <t>eaivanov_hse@mail.ru; isleonid@yandex.ru</t>
  </si>
  <si>
    <t>Ivanov, Yevgeny/Q-4385-2016</t>
  </si>
  <si>
    <t>Ivanov, Yevgeny/0000-0003-2798-7880</t>
  </si>
  <si>
    <t>Russian Foundation for Basic Research [18-18-00254]</t>
  </si>
  <si>
    <t>The study was executed in the framework of the NRU HSE Fundamental Research Program in 2018 with support of the Russian Foundation for Basic Research (project No. 18-18-00254).</t>
  </si>
  <si>
    <t>NONCOMMERCIAL PARTNERSHIP EDITORIAL BOARD POLIS-POLITICAL STUDIES</t>
  </si>
  <si>
    <t>MOSCOW</t>
  </si>
  <si>
    <t>KOLPACHNIY PEREULOK, 6-5 II, OFFICE 5, MOSCOW, 10100, RUSSIA</t>
  </si>
  <si>
    <t>1026-9487</t>
  </si>
  <si>
    <t>1684-0070</t>
  </si>
  <si>
    <t>POLIS</t>
  </si>
  <si>
    <t>Polis</t>
  </si>
  <si>
    <t>10.17976/jpps/2019.02.05</t>
  </si>
  <si>
    <t>Political Science</t>
  </si>
  <si>
    <t>Government &amp; Law</t>
  </si>
  <si>
    <t>NU9CW</t>
  </si>
  <si>
    <t>WOS:000573934800005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</si>
</sst>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61</v>
      </c>
      <c r="AH2">
        <v>0</v>
      </c>
      <c r="AI2">
        <v>0</v>
      </c>
      <c r="AJ2">
        <v>2</v>
      </c>
      <c r="AK2">
        <v>2</v>
      </c>
      <c r="AL2" t="s">
        <v>89</v>
      </c>
      <c r="AM2" t="s">
        <v>90</v>
      </c>
      <c r="AN2" t="s">
        <v>91</v>
      </c>
      <c r="AO2" t="s">
        <v>92</v>
      </c>
      <c r="AP2" t="s">
        <v>93</v>
      </c>
      <c r="AQ2" t="s">
        <v>74</v>
      </c>
      <c r="AR2" t="s">
        <v>94</v>
      </c>
      <c r="AS2" t="s">
        <v>95</v>
      </c>
      <c r="AT2" t="s">
        <v>96</v>
      </c>
      <c r="AU2">
        <v>2023</v>
      </c>
      <c r="AV2" t="s">
        <v>74</v>
      </c>
      <c r="AW2" t="s">
        <v>74</v>
      </c>
      <c r="AX2" t="s">
        <v>74</v>
      </c>
      <c r="AY2" t="s">
        <v>74</v>
      </c>
      <c r="AZ2" t="s">
        <v>74</v>
      </c>
      <c r="BA2" t="s">
        <v>74</v>
      </c>
      <c r="BB2" t="s">
        <v>74</v>
      </c>
      <c r="BC2" t="s">
        <v>74</v>
      </c>
      <c r="BD2" t="s">
        <v>74</v>
      </c>
      <c r="BE2" t="s">
        <v>97</v>
      </c>
      <c r="BF2" t="str">
        <f>HYPERLINK("http://dx.doi.org/10.1080/02634937.2023.2237519","http://dx.doi.org/10.1080/02634937.2023.2237519")</f>
        <v>http://dx.doi.org/10.1080/02634937.2023.2237519</v>
      </c>
      <c r="BG2" t="s">
        <v>74</v>
      </c>
      <c r="BH2" t="s">
        <v>98</v>
      </c>
      <c r="BI2">
        <v>20</v>
      </c>
      <c r="BJ2" t="s">
        <v>99</v>
      </c>
      <c r="BK2" t="s">
        <v>100</v>
      </c>
      <c r="BL2" t="s">
        <v>99</v>
      </c>
      <c r="BM2" t="s">
        <v>101</v>
      </c>
      <c r="BN2" t="s">
        <v>74</v>
      </c>
      <c r="BO2" t="s">
        <v>74</v>
      </c>
      <c r="BP2" t="s">
        <v>74</v>
      </c>
      <c r="BQ2" t="s">
        <v>74</v>
      </c>
      <c r="BR2" t="s">
        <v>102</v>
      </c>
      <c r="BS2" t="s">
        <v>103</v>
      </c>
      <c r="BT2" t="str">
        <f>HYPERLINK("https%3A%2F%2Fwww.webofscience.com%2Fwos%2Fwoscc%2Ffull-record%2FWOS:001047898500001","View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108</v>
      </c>
      <c r="N3" t="s">
        <v>109</v>
      </c>
      <c r="O3" t="s">
        <v>74</v>
      </c>
      <c r="P3" t="s">
        <v>74</v>
      </c>
      <c r="Q3" t="s">
        <v>74</v>
      </c>
      <c r="R3" t="s">
        <v>74</v>
      </c>
      <c r="S3" t="s">
        <v>74</v>
      </c>
      <c r="T3" t="s">
        <v>110</v>
      </c>
      <c r="U3" t="s">
        <v>74</v>
      </c>
      <c r="V3" t="s">
        <v>111</v>
      </c>
      <c r="W3" t="s">
        <v>112</v>
      </c>
      <c r="X3" t="s">
        <v>113</v>
      </c>
      <c r="Y3" t="s">
        <v>114</v>
      </c>
      <c r="Z3" t="s">
        <v>115</v>
      </c>
      <c r="AA3" t="s">
        <v>74</v>
      </c>
      <c r="AB3" t="s">
        <v>74</v>
      </c>
      <c r="AC3" t="s">
        <v>74</v>
      </c>
      <c r="AD3" t="s">
        <v>74</v>
      </c>
      <c r="AE3" t="s">
        <v>74</v>
      </c>
      <c r="AF3" t="s">
        <v>74</v>
      </c>
      <c r="AG3">
        <v>25</v>
      </c>
      <c r="AH3">
        <v>0</v>
      </c>
      <c r="AI3">
        <v>0</v>
      </c>
      <c r="AJ3">
        <v>3</v>
      </c>
      <c r="AK3">
        <v>3</v>
      </c>
      <c r="AL3" t="s">
        <v>116</v>
      </c>
      <c r="AM3" t="s">
        <v>117</v>
      </c>
      <c r="AN3" t="s">
        <v>118</v>
      </c>
      <c r="AO3" t="s">
        <v>119</v>
      </c>
      <c r="AP3" t="s">
        <v>120</v>
      </c>
      <c r="AQ3" t="s">
        <v>74</v>
      </c>
      <c r="AR3" t="s">
        <v>121</v>
      </c>
      <c r="AS3" t="s">
        <v>122</v>
      </c>
      <c r="AT3" t="s">
        <v>74</v>
      </c>
      <c r="AU3">
        <v>2023</v>
      </c>
      <c r="AV3">
        <v>71</v>
      </c>
      <c r="AW3" t="s">
        <v>74</v>
      </c>
      <c r="AX3" t="s">
        <v>74</v>
      </c>
      <c r="AY3" t="s">
        <v>74</v>
      </c>
      <c r="AZ3" t="s">
        <v>74</v>
      </c>
      <c r="BA3" t="s">
        <v>74</v>
      </c>
      <c r="BB3">
        <v>225</v>
      </c>
      <c r="BC3">
        <v>236</v>
      </c>
      <c r="BD3" t="s">
        <v>74</v>
      </c>
      <c r="BE3" t="s">
        <v>123</v>
      </c>
      <c r="BF3" t="str">
        <f>HYPERLINK("http://dx.doi.org/10.17223/1998863./71/21","http://dx.doi.org/10.17223/1998863./71/21")</f>
        <v>http://dx.doi.org/10.17223/1998863./71/21</v>
      </c>
      <c r="BG3" t="s">
        <v>74</v>
      </c>
      <c r="BH3" t="s">
        <v>74</v>
      </c>
      <c r="BI3">
        <v>12</v>
      </c>
      <c r="BJ3" t="s">
        <v>124</v>
      </c>
      <c r="BK3" t="s">
        <v>125</v>
      </c>
      <c r="BL3" t="s">
        <v>126</v>
      </c>
      <c r="BM3" t="s">
        <v>127</v>
      </c>
      <c r="BN3" t="s">
        <v>74</v>
      </c>
      <c r="BO3" t="s">
        <v>74</v>
      </c>
      <c r="BP3" t="s">
        <v>74</v>
      </c>
      <c r="BQ3" t="s">
        <v>74</v>
      </c>
      <c r="BR3" t="s">
        <v>102</v>
      </c>
      <c r="BS3" t="s">
        <v>128</v>
      </c>
      <c r="BT3" t="str">
        <f>HYPERLINK("https%3A%2F%2Fwww.webofscience.com%2Fwos%2Fwoscc%2Ffull-record%2FWOS:000982096300021","View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78</v>
      </c>
      <c r="N4" t="s">
        <v>109</v>
      </c>
      <c r="O4" t="s">
        <v>74</v>
      </c>
      <c r="P4" t="s">
        <v>74</v>
      </c>
      <c r="Q4" t="s">
        <v>74</v>
      </c>
      <c r="R4" t="s">
        <v>74</v>
      </c>
      <c r="S4" t="s">
        <v>74</v>
      </c>
      <c r="T4" t="s">
        <v>133</v>
      </c>
      <c r="U4" t="s">
        <v>74</v>
      </c>
      <c r="V4" t="s">
        <v>134</v>
      </c>
      <c r="W4" t="s">
        <v>135</v>
      </c>
      <c r="X4" t="s">
        <v>136</v>
      </c>
      <c r="Y4" t="s">
        <v>137</v>
      </c>
      <c r="Z4" t="s">
        <v>138</v>
      </c>
      <c r="AA4" t="s">
        <v>74</v>
      </c>
      <c r="AB4" t="s">
        <v>74</v>
      </c>
      <c r="AC4" t="s">
        <v>139</v>
      </c>
      <c r="AD4" t="s">
        <v>139</v>
      </c>
      <c r="AE4" t="s">
        <v>140</v>
      </c>
      <c r="AF4" t="s">
        <v>74</v>
      </c>
      <c r="AG4">
        <v>64</v>
      </c>
      <c r="AH4">
        <v>0</v>
      </c>
      <c r="AI4">
        <v>0</v>
      </c>
      <c r="AJ4">
        <v>0</v>
      </c>
      <c r="AK4">
        <v>0</v>
      </c>
      <c r="AL4" t="s">
        <v>141</v>
      </c>
      <c r="AM4" t="s">
        <v>142</v>
      </c>
      <c r="AN4" t="s">
        <v>143</v>
      </c>
      <c r="AO4" t="s">
        <v>144</v>
      </c>
      <c r="AP4" t="s">
        <v>74</v>
      </c>
      <c r="AQ4" t="s">
        <v>74</v>
      </c>
      <c r="AR4" t="s">
        <v>145</v>
      </c>
      <c r="AS4" t="s">
        <v>146</v>
      </c>
      <c r="AT4" t="s">
        <v>147</v>
      </c>
      <c r="AU4">
        <v>2022</v>
      </c>
      <c r="AV4">
        <v>10</v>
      </c>
      <c r="AW4">
        <v>1</v>
      </c>
      <c r="AX4" t="s">
        <v>74</v>
      </c>
      <c r="AY4" t="s">
        <v>74</v>
      </c>
      <c r="AZ4" t="s">
        <v>74</v>
      </c>
      <c r="BA4" t="s">
        <v>74</v>
      </c>
      <c r="BB4">
        <v>40</v>
      </c>
      <c r="BC4">
        <v>54</v>
      </c>
      <c r="BD4" t="s">
        <v>74</v>
      </c>
      <c r="BE4" t="s">
        <v>74</v>
      </c>
      <c r="BF4" t="s">
        <v>74</v>
      </c>
      <c r="BG4" t="s">
        <v>74</v>
      </c>
      <c r="BH4" t="s">
        <v>74</v>
      </c>
      <c r="BI4">
        <v>15</v>
      </c>
      <c r="BJ4" t="s">
        <v>148</v>
      </c>
      <c r="BK4" t="s">
        <v>125</v>
      </c>
      <c r="BL4" t="s">
        <v>149</v>
      </c>
      <c r="BM4" t="s">
        <v>150</v>
      </c>
      <c r="BN4" t="s">
        <v>74</v>
      </c>
      <c r="BO4" t="s">
        <v>74</v>
      </c>
      <c r="BP4" t="s">
        <v>74</v>
      </c>
      <c r="BQ4" t="s">
        <v>74</v>
      </c>
      <c r="BR4" t="s">
        <v>102</v>
      </c>
      <c r="BS4" t="s">
        <v>151</v>
      </c>
      <c r="BT4" t="str">
        <f>HYPERLINK("https%3A%2F%2Fwww.webofscience.com%2Fwos%2Fwoscc%2Ffull-record%2FWOS:000880125600001","View Full Record in Web of Science")</f>
        <v>View Full Record in Web of Science</v>
      </c>
    </row>
    <row r="5" spans="1:72" x14ac:dyDescent="0.25">
      <c r="A5" t="s">
        <v>72</v>
      </c>
      <c r="B5" t="s">
        <v>152</v>
      </c>
      <c r="C5" t="s">
        <v>74</v>
      </c>
      <c r="D5" t="s">
        <v>74</v>
      </c>
      <c r="E5" t="s">
        <v>74</v>
      </c>
      <c r="F5" t="s">
        <v>153</v>
      </c>
      <c r="G5" t="s">
        <v>74</v>
      </c>
      <c r="H5" t="s">
        <v>74</v>
      </c>
      <c r="I5" t="s">
        <v>154</v>
      </c>
      <c r="J5" t="s">
        <v>155</v>
      </c>
      <c r="K5" t="s">
        <v>74</v>
      </c>
      <c r="L5" t="s">
        <v>74</v>
      </c>
      <c r="M5" t="s">
        <v>108</v>
      </c>
      <c r="N5" t="s">
        <v>109</v>
      </c>
      <c r="O5" t="s">
        <v>74</v>
      </c>
      <c r="P5" t="s">
        <v>74</v>
      </c>
      <c r="Q5" t="s">
        <v>74</v>
      </c>
      <c r="R5" t="s">
        <v>74</v>
      </c>
      <c r="S5" t="s">
        <v>74</v>
      </c>
      <c r="T5" t="s">
        <v>156</v>
      </c>
      <c r="U5" t="s">
        <v>74</v>
      </c>
      <c r="V5" t="s">
        <v>157</v>
      </c>
      <c r="W5" t="s">
        <v>158</v>
      </c>
      <c r="X5" t="s">
        <v>159</v>
      </c>
      <c r="Y5" t="s">
        <v>160</v>
      </c>
      <c r="Z5" t="s">
        <v>161</v>
      </c>
      <c r="AA5" t="s">
        <v>162</v>
      </c>
      <c r="AB5" t="s">
        <v>163</v>
      </c>
      <c r="AC5" t="s">
        <v>164</v>
      </c>
      <c r="AD5" t="s">
        <v>165</v>
      </c>
      <c r="AE5" t="s">
        <v>166</v>
      </c>
      <c r="AF5" t="s">
        <v>74</v>
      </c>
      <c r="AG5">
        <v>46</v>
      </c>
      <c r="AH5">
        <v>0</v>
      </c>
      <c r="AI5">
        <v>0</v>
      </c>
      <c r="AJ5">
        <v>2</v>
      </c>
      <c r="AK5">
        <v>6</v>
      </c>
      <c r="AL5" t="s">
        <v>116</v>
      </c>
      <c r="AM5" t="s">
        <v>117</v>
      </c>
      <c r="AN5" t="s">
        <v>118</v>
      </c>
      <c r="AO5" t="s">
        <v>167</v>
      </c>
      <c r="AP5" t="s">
        <v>168</v>
      </c>
      <c r="AQ5" t="s">
        <v>74</v>
      </c>
      <c r="AR5" t="s">
        <v>169</v>
      </c>
      <c r="AS5" t="s">
        <v>170</v>
      </c>
      <c r="AT5" t="s">
        <v>171</v>
      </c>
      <c r="AU5">
        <v>2021</v>
      </c>
      <c r="AV5" t="s">
        <v>74</v>
      </c>
      <c r="AW5">
        <v>469</v>
      </c>
      <c r="AX5" t="s">
        <v>74</v>
      </c>
      <c r="AY5" t="s">
        <v>74</v>
      </c>
      <c r="AZ5" t="s">
        <v>74</v>
      </c>
      <c r="BA5" t="s">
        <v>74</v>
      </c>
      <c r="BB5">
        <v>92</v>
      </c>
      <c r="BC5">
        <v>99</v>
      </c>
      <c r="BD5" t="s">
        <v>74</v>
      </c>
      <c r="BE5" t="s">
        <v>172</v>
      </c>
      <c r="BF5" t="str">
        <f>HYPERLINK("http://dx.doi.org/10.17223/15617793/469/12","http://dx.doi.org/10.17223/15617793/469/12")</f>
        <v>http://dx.doi.org/10.17223/15617793/469/12</v>
      </c>
      <c r="BG5" t="s">
        <v>74</v>
      </c>
      <c r="BH5" t="s">
        <v>74</v>
      </c>
      <c r="BI5">
        <v>8</v>
      </c>
      <c r="BJ5" t="s">
        <v>173</v>
      </c>
      <c r="BK5" t="s">
        <v>125</v>
      </c>
      <c r="BL5" t="s">
        <v>174</v>
      </c>
      <c r="BM5" t="s">
        <v>175</v>
      </c>
      <c r="BN5" t="s">
        <v>74</v>
      </c>
      <c r="BO5" t="s">
        <v>74</v>
      </c>
      <c r="BP5" t="s">
        <v>74</v>
      </c>
      <c r="BQ5" t="s">
        <v>74</v>
      </c>
      <c r="BR5" t="s">
        <v>102</v>
      </c>
      <c r="BS5" t="s">
        <v>176</v>
      </c>
      <c r="BT5" t="str">
        <f>HYPERLINK("https%3A%2F%2Fwww.webofscience.com%2Fwos%2Fwoscc%2Ffull-record%2FWOS:000731927200012","View Full Record in Web of Science")</f>
        <v>View Full Record in Web of Science</v>
      </c>
    </row>
    <row r="6" spans="1:72" x14ac:dyDescent="0.25">
      <c r="A6" t="s">
        <v>72</v>
      </c>
      <c r="B6" t="s">
        <v>177</v>
      </c>
      <c r="C6" t="s">
        <v>74</v>
      </c>
      <c r="D6" t="s">
        <v>74</v>
      </c>
      <c r="E6" t="s">
        <v>74</v>
      </c>
      <c r="F6" t="s">
        <v>178</v>
      </c>
      <c r="G6" t="s">
        <v>74</v>
      </c>
      <c r="H6" t="s">
        <v>74</v>
      </c>
      <c r="I6" t="s">
        <v>179</v>
      </c>
      <c r="J6" t="s">
        <v>180</v>
      </c>
      <c r="K6" t="s">
        <v>74</v>
      </c>
      <c r="L6" t="s">
        <v>74</v>
      </c>
      <c r="M6" t="s">
        <v>78</v>
      </c>
      <c r="N6" t="s">
        <v>109</v>
      </c>
      <c r="O6" t="s">
        <v>74</v>
      </c>
      <c r="P6" t="s">
        <v>74</v>
      </c>
      <c r="Q6" t="s">
        <v>74</v>
      </c>
      <c r="R6" t="s">
        <v>74</v>
      </c>
      <c r="S6" t="s">
        <v>74</v>
      </c>
      <c r="T6" t="s">
        <v>181</v>
      </c>
      <c r="U6" t="s">
        <v>182</v>
      </c>
      <c r="V6" t="s">
        <v>183</v>
      </c>
      <c r="W6" t="s">
        <v>184</v>
      </c>
      <c r="X6" t="s">
        <v>185</v>
      </c>
      <c r="Y6" t="s">
        <v>186</v>
      </c>
      <c r="Z6" t="s">
        <v>187</v>
      </c>
      <c r="AA6" t="s">
        <v>188</v>
      </c>
      <c r="AB6" t="s">
        <v>189</v>
      </c>
      <c r="AC6" t="s">
        <v>74</v>
      </c>
      <c r="AD6" t="s">
        <v>74</v>
      </c>
      <c r="AE6" t="s">
        <v>74</v>
      </c>
      <c r="AF6" t="s">
        <v>74</v>
      </c>
      <c r="AG6">
        <v>62</v>
      </c>
      <c r="AH6">
        <v>3</v>
      </c>
      <c r="AI6">
        <v>3</v>
      </c>
      <c r="AJ6">
        <v>1</v>
      </c>
      <c r="AK6">
        <v>6</v>
      </c>
      <c r="AL6" t="s">
        <v>190</v>
      </c>
      <c r="AM6" t="s">
        <v>191</v>
      </c>
      <c r="AN6" t="s">
        <v>192</v>
      </c>
      <c r="AO6" t="s">
        <v>193</v>
      </c>
      <c r="AP6" t="s">
        <v>194</v>
      </c>
      <c r="AQ6" t="s">
        <v>74</v>
      </c>
      <c r="AR6" t="s">
        <v>195</v>
      </c>
      <c r="AS6" t="s">
        <v>196</v>
      </c>
      <c r="AT6" t="s">
        <v>197</v>
      </c>
      <c r="AU6">
        <v>2021</v>
      </c>
      <c r="AV6">
        <v>27</v>
      </c>
      <c r="AW6">
        <v>2</v>
      </c>
      <c r="AX6" t="s">
        <v>74</v>
      </c>
      <c r="AY6" t="s">
        <v>74</v>
      </c>
      <c r="AZ6" t="s">
        <v>74</v>
      </c>
      <c r="BA6" t="s">
        <v>74</v>
      </c>
      <c r="BB6">
        <v>160</v>
      </c>
      <c r="BC6">
        <v>169</v>
      </c>
      <c r="BD6" t="s">
        <v>74</v>
      </c>
      <c r="BE6" t="s">
        <v>198</v>
      </c>
      <c r="BF6" t="str">
        <f>HYPERLINK("http://dx.doi.org/10.1037/pac0000518","http://dx.doi.org/10.1037/pac0000518")</f>
        <v>http://dx.doi.org/10.1037/pac0000518</v>
      </c>
      <c r="BG6" t="s">
        <v>74</v>
      </c>
      <c r="BH6" t="s">
        <v>74</v>
      </c>
      <c r="BI6">
        <v>10</v>
      </c>
      <c r="BJ6" t="s">
        <v>199</v>
      </c>
      <c r="BK6" t="s">
        <v>125</v>
      </c>
      <c r="BL6" t="s">
        <v>200</v>
      </c>
      <c r="BM6" t="s">
        <v>201</v>
      </c>
      <c r="BN6" t="s">
        <v>74</v>
      </c>
      <c r="BO6" t="s">
        <v>74</v>
      </c>
      <c r="BP6" t="s">
        <v>74</v>
      </c>
      <c r="BQ6" t="s">
        <v>74</v>
      </c>
      <c r="BR6" t="s">
        <v>102</v>
      </c>
      <c r="BS6" t="s">
        <v>202</v>
      </c>
      <c r="BT6" t="str">
        <f>HYPERLINK("https%3A%2F%2Fwww.webofscience.com%2Fwos%2Fwoscc%2Ffull-record%2FWOS:000663932100007","View Full Record in Web of Science")</f>
        <v>View Full Record in Web of Science</v>
      </c>
    </row>
    <row r="7" spans="1:72" x14ac:dyDescent="0.25">
      <c r="A7" t="s">
        <v>72</v>
      </c>
      <c r="B7" t="s">
        <v>203</v>
      </c>
      <c r="C7" t="s">
        <v>74</v>
      </c>
      <c r="D7" t="s">
        <v>74</v>
      </c>
      <c r="E7" t="s">
        <v>74</v>
      </c>
      <c r="F7" t="s">
        <v>204</v>
      </c>
      <c r="G7" t="s">
        <v>74</v>
      </c>
      <c r="H7" t="s">
        <v>74</v>
      </c>
      <c r="I7" t="s">
        <v>205</v>
      </c>
      <c r="J7" t="s">
        <v>206</v>
      </c>
      <c r="K7" t="s">
        <v>74</v>
      </c>
      <c r="L7" t="s">
        <v>74</v>
      </c>
      <c r="M7" t="s">
        <v>78</v>
      </c>
      <c r="N7" t="s">
        <v>109</v>
      </c>
      <c r="O7" t="s">
        <v>74</v>
      </c>
      <c r="P7" t="s">
        <v>74</v>
      </c>
      <c r="Q7" t="s">
        <v>74</v>
      </c>
      <c r="R7" t="s">
        <v>74</v>
      </c>
      <c r="S7" t="s">
        <v>74</v>
      </c>
      <c r="T7" t="s">
        <v>207</v>
      </c>
      <c r="U7" t="s">
        <v>74</v>
      </c>
      <c r="V7" t="s">
        <v>208</v>
      </c>
      <c r="W7" t="s">
        <v>209</v>
      </c>
      <c r="X7" t="s">
        <v>210</v>
      </c>
      <c r="Y7" t="s">
        <v>211</v>
      </c>
      <c r="Z7" t="s">
        <v>212</v>
      </c>
      <c r="AA7" t="s">
        <v>213</v>
      </c>
      <c r="AB7" t="s">
        <v>214</v>
      </c>
      <c r="AC7" t="s">
        <v>215</v>
      </c>
      <c r="AD7" t="s">
        <v>216</v>
      </c>
      <c r="AE7" t="s">
        <v>217</v>
      </c>
      <c r="AF7" t="s">
        <v>74</v>
      </c>
      <c r="AG7">
        <v>20</v>
      </c>
      <c r="AH7">
        <v>1</v>
      </c>
      <c r="AI7">
        <v>1</v>
      </c>
      <c r="AJ7">
        <v>2</v>
      </c>
      <c r="AK7">
        <v>4</v>
      </c>
      <c r="AL7" t="s">
        <v>218</v>
      </c>
      <c r="AM7" t="s">
        <v>219</v>
      </c>
      <c r="AN7" t="s">
        <v>220</v>
      </c>
      <c r="AO7" t="s">
        <v>221</v>
      </c>
      <c r="AP7" t="s">
        <v>222</v>
      </c>
      <c r="AQ7" t="s">
        <v>74</v>
      </c>
      <c r="AR7" t="s">
        <v>223</v>
      </c>
      <c r="AS7" t="s">
        <v>224</v>
      </c>
      <c r="AT7" t="s">
        <v>147</v>
      </c>
      <c r="AU7">
        <v>2021</v>
      </c>
      <c r="AV7">
        <v>9</v>
      </c>
      <c r="AW7" t="s">
        <v>74</v>
      </c>
      <c r="AX7" t="s">
        <v>74</v>
      </c>
      <c r="AY7" t="s">
        <v>74</v>
      </c>
      <c r="AZ7" t="s">
        <v>225</v>
      </c>
      <c r="BA7" t="s">
        <v>74</v>
      </c>
      <c r="BB7" t="s">
        <v>74</v>
      </c>
      <c r="BC7" t="s">
        <v>74</v>
      </c>
      <c r="BD7" t="s">
        <v>226</v>
      </c>
      <c r="BE7" t="s">
        <v>227</v>
      </c>
      <c r="BF7" t="str">
        <f>HYPERLINK("http://dx.doi.org/10.20511/pyr2021.v9nSPE1.1389","http://dx.doi.org/10.20511/pyr2021.v9nSPE1.1389")</f>
        <v>http://dx.doi.org/10.20511/pyr2021.v9nSPE1.1389</v>
      </c>
      <c r="BG7" t="s">
        <v>74</v>
      </c>
      <c r="BH7" t="s">
        <v>74</v>
      </c>
      <c r="BI7">
        <v>13</v>
      </c>
      <c r="BJ7" t="s">
        <v>228</v>
      </c>
      <c r="BK7" t="s">
        <v>125</v>
      </c>
      <c r="BL7" t="s">
        <v>200</v>
      </c>
      <c r="BM7" t="s">
        <v>229</v>
      </c>
      <c r="BN7" t="s">
        <v>74</v>
      </c>
      <c r="BO7" t="s">
        <v>74</v>
      </c>
      <c r="BP7" t="s">
        <v>74</v>
      </c>
      <c r="BQ7" t="s">
        <v>74</v>
      </c>
      <c r="BR7" t="s">
        <v>102</v>
      </c>
      <c r="BS7" t="s">
        <v>230</v>
      </c>
      <c r="BT7" t="str">
        <f>HYPERLINK("https%3A%2F%2Fwww.webofscience.com%2Fwos%2Fwoscc%2Ffull-record%2FWOS:000697163700020","View Full Record in Web of Science")</f>
        <v>View Full Record in Web of Science</v>
      </c>
    </row>
    <row r="8" spans="1:72" x14ac:dyDescent="0.25">
      <c r="A8" t="s">
        <v>72</v>
      </c>
      <c r="B8" t="s">
        <v>231</v>
      </c>
      <c r="C8" t="s">
        <v>74</v>
      </c>
      <c r="D8" t="s">
        <v>74</v>
      </c>
      <c r="E8" t="s">
        <v>74</v>
      </c>
      <c r="F8" t="s">
        <v>232</v>
      </c>
      <c r="G8" t="s">
        <v>74</v>
      </c>
      <c r="H8" t="s">
        <v>74</v>
      </c>
      <c r="I8" t="s">
        <v>233</v>
      </c>
      <c r="J8" t="s">
        <v>234</v>
      </c>
      <c r="K8" t="s">
        <v>74</v>
      </c>
      <c r="L8" t="s">
        <v>74</v>
      </c>
      <c r="M8" t="s">
        <v>78</v>
      </c>
      <c r="N8" t="s">
        <v>109</v>
      </c>
      <c r="O8" t="s">
        <v>74</v>
      </c>
      <c r="P8" t="s">
        <v>74</v>
      </c>
      <c r="Q8" t="s">
        <v>74</v>
      </c>
      <c r="R8" t="s">
        <v>74</v>
      </c>
      <c r="S8" t="s">
        <v>74</v>
      </c>
      <c r="T8" t="s">
        <v>235</v>
      </c>
      <c r="U8" t="s">
        <v>236</v>
      </c>
      <c r="V8" t="s">
        <v>237</v>
      </c>
      <c r="W8" t="s">
        <v>238</v>
      </c>
      <c r="X8" t="s">
        <v>239</v>
      </c>
      <c r="Y8" t="s">
        <v>240</v>
      </c>
      <c r="Z8" t="s">
        <v>241</v>
      </c>
      <c r="AA8" t="s">
        <v>242</v>
      </c>
      <c r="AB8" t="s">
        <v>243</v>
      </c>
      <c r="AC8" t="s">
        <v>244</v>
      </c>
      <c r="AD8" t="s">
        <v>244</v>
      </c>
      <c r="AE8" t="s">
        <v>245</v>
      </c>
      <c r="AF8" t="s">
        <v>74</v>
      </c>
      <c r="AG8">
        <v>94</v>
      </c>
      <c r="AH8">
        <v>0</v>
      </c>
      <c r="AI8">
        <v>0</v>
      </c>
      <c r="AJ8">
        <v>1</v>
      </c>
      <c r="AK8">
        <v>6</v>
      </c>
      <c r="AL8" t="s">
        <v>246</v>
      </c>
      <c r="AM8" t="s">
        <v>247</v>
      </c>
      <c r="AN8" t="s">
        <v>248</v>
      </c>
      <c r="AO8" t="s">
        <v>249</v>
      </c>
      <c r="AP8" t="s">
        <v>74</v>
      </c>
      <c r="AQ8" t="s">
        <v>74</v>
      </c>
      <c r="AR8" t="s">
        <v>250</v>
      </c>
      <c r="AS8" t="s">
        <v>251</v>
      </c>
      <c r="AT8" t="s">
        <v>252</v>
      </c>
      <c r="AU8">
        <v>2020</v>
      </c>
      <c r="AV8">
        <v>7</v>
      </c>
      <c r="AW8">
        <v>2</v>
      </c>
      <c r="AX8" t="s">
        <v>74</v>
      </c>
      <c r="AY8" t="s">
        <v>74</v>
      </c>
      <c r="AZ8" t="s">
        <v>74</v>
      </c>
      <c r="BA8" t="s">
        <v>74</v>
      </c>
      <c r="BB8">
        <v>141</v>
      </c>
      <c r="BC8">
        <v>154</v>
      </c>
      <c r="BD8" t="s">
        <v>74</v>
      </c>
      <c r="BE8" t="s">
        <v>253</v>
      </c>
      <c r="BF8" t="str">
        <f>HYPERLINK("http://dx.doi.org/10.1007/s40609-019-00156-1","http://dx.doi.org/10.1007/s40609-019-00156-1")</f>
        <v>http://dx.doi.org/10.1007/s40609-019-00156-1</v>
      </c>
      <c r="BG8" t="s">
        <v>74</v>
      </c>
      <c r="BH8" t="s">
        <v>74</v>
      </c>
      <c r="BI8">
        <v>14</v>
      </c>
      <c r="BJ8" t="s">
        <v>254</v>
      </c>
      <c r="BK8" t="s">
        <v>125</v>
      </c>
      <c r="BL8" t="s">
        <v>254</v>
      </c>
      <c r="BM8" t="s">
        <v>255</v>
      </c>
      <c r="BN8" t="s">
        <v>74</v>
      </c>
      <c r="BO8" t="s">
        <v>74</v>
      </c>
      <c r="BP8" t="s">
        <v>74</v>
      </c>
      <c r="BQ8" t="s">
        <v>74</v>
      </c>
      <c r="BR8" t="s">
        <v>102</v>
      </c>
      <c r="BS8" t="s">
        <v>256</v>
      </c>
      <c r="BT8" t="str">
        <f>HYPERLINK("https%3A%2F%2Fwww.webofscience.com%2Fwos%2Fwoscc%2Ffull-record%2FWOS:000535678500005","View Full Record in Web of Science")</f>
        <v>View Full Record in Web of Science</v>
      </c>
    </row>
    <row r="9" spans="1:72" x14ac:dyDescent="0.25">
      <c r="A9" t="s">
        <v>72</v>
      </c>
      <c r="B9" t="s">
        <v>257</v>
      </c>
      <c r="C9" t="s">
        <v>74</v>
      </c>
      <c r="D9" t="s">
        <v>74</v>
      </c>
      <c r="E9" t="s">
        <v>74</v>
      </c>
      <c r="F9" t="s">
        <v>258</v>
      </c>
      <c r="G9" t="s">
        <v>74</v>
      </c>
      <c r="H9" t="s">
        <v>74</v>
      </c>
      <c r="I9" t="s">
        <v>259</v>
      </c>
      <c r="J9" t="s">
        <v>260</v>
      </c>
      <c r="K9" t="s">
        <v>74</v>
      </c>
      <c r="L9" t="s">
        <v>74</v>
      </c>
      <c r="M9" t="s">
        <v>78</v>
      </c>
      <c r="N9" t="s">
        <v>109</v>
      </c>
      <c r="O9" t="s">
        <v>74</v>
      </c>
      <c r="P9" t="s">
        <v>74</v>
      </c>
      <c r="Q9" t="s">
        <v>74</v>
      </c>
      <c r="R9" t="s">
        <v>74</v>
      </c>
      <c r="S9" t="s">
        <v>74</v>
      </c>
      <c r="T9" t="s">
        <v>261</v>
      </c>
      <c r="U9" t="s">
        <v>262</v>
      </c>
      <c r="V9" t="s">
        <v>263</v>
      </c>
      <c r="W9" t="s">
        <v>264</v>
      </c>
      <c r="X9" t="s">
        <v>265</v>
      </c>
      <c r="Y9" t="s">
        <v>74</v>
      </c>
      <c r="Z9" t="s">
        <v>266</v>
      </c>
      <c r="AA9" t="s">
        <v>74</v>
      </c>
      <c r="AB9" t="s">
        <v>267</v>
      </c>
      <c r="AC9" t="s">
        <v>74</v>
      </c>
      <c r="AD9" t="s">
        <v>74</v>
      </c>
      <c r="AE9" t="s">
        <v>74</v>
      </c>
      <c r="AF9" t="s">
        <v>74</v>
      </c>
      <c r="AG9">
        <v>17</v>
      </c>
      <c r="AH9">
        <v>0</v>
      </c>
      <c r="AI9">
        <v>0</v>
      </c>
      <c r="AJ9">
        <v>0</v>
      </c>
      <c r="AK9">
        <v>0</v>
      </c>
      <c r="AL9" t="s">
        <v>89</v>
      </c>
      <c r="AM9" t="s">
        <v>90</v>
      </c>
      <c r="AN9" t="s">
        <v>91</v>
      </c>
      <c r="AO9" t="s">
        <v>268</v>
      </c>
      <c r="AP9" t="s">
        <v>269</v>
      </c>
      <c r="AQ9" t="s">
        <v>74</v>
      </c>
      <c r="AR9" t="s">
        <v>270</v>
      </c>
      <c r="AS9" t="s">
        <v>271</v>
      </c>
      <c r="AT9" t="s">
        <v>272</v>
      </c>
      <c r="AU9">
        <v>2021</v>
      </c>
      <c r="AV9">
        <v>16</v>
      </c>
      <c r="AW9">
        <v>2</v>
      </c>
      <c r="AX9" t="s">
        <v>74</v>
      </c>
      <c r="AY9" t="s">
        <v>74</v>
      </c>
      <c r="AZ9" t="s">
        <v>74</v>
      </c>
      <c r="BA9" t="s">
        <v>74</v>
      </c>
      <c r="BB9">
        <v>144</v>
      </c>
      <c r="BC9">
        <v>150</v>
      </c>
      <c r="BD9" t="s">
        <v>74</v>
      </c>
      <c r="BE9" t="s">
        <v>273</v>
      </c>
      <c r="BF9" t="str">
        <f>HYPERLINK("http://dx.doi.org/10.1080/17450128.2020.1752962","http://dx.doi.org/10.1080/17450128.2020.1752962")</f>
        <v>http://dx.doi.org/10.1080/17450128.2020.1752962</v>
      </c>
      <c r="BG9" t="s">
        <v>74</v>
      </c>
      <c r="BH9" t="s">
        <v>274</v>
      </c>
      <c r="BI9">
        <v>7</v>
      </c>
      <c r="BJ9" t="s">
        <v>275</v>
      </c>
      <c r="BK9" t="s">
        <v>125</v>
      </c>
      <c r="BL9" t="s">
        <v>275</v>
      </c>
      <c r="BM9" t="s">
        <v>276</v>
      </c>
      <c r="BN9" t="s">
        <v>74</v>
      </c>
      <c r="BO9" t="s">
        <v>74</v>
      </c>
      <c r="BP9" t="s">
        <v>74</v>
      </c>
      <c r="BQ9" t="s">
        <v>74</v>
      </c>
      <c r="BR9" t="s">
        <v>102</v>
      </c>
      <c r="BS9" t="s">
        <v>277</v>
      </c>
      <c r="BT9" t="str">
        <f>HYPERLINK("https%3A%2F%2Fwww.webofscience.com%2Fwos%2Fwoscc%2Ffull-record%2FWOS:000528453700001","View Full Record in Web of Science")</f>
        <v>View Full Record in Web of Science</v>
      </c>
    </row>
    <row r="10" spans="1:72" x14ac:dyDescent="0.25">
      <c r="A10" t="s">
        <v>72</v>
      </c>
      <c r="B10" t="s">
        <v>278</v>
      </c>
      <c r="C10" t="s">
        <v>74</v>
      </c>
      <c r="D10" t="s">
        <v>74</v>
      </c>
      <c r="E10" t="s">
        <v>74</v>
      </c>
      <c r="F10" t="s">
        <v>279</v>
      </c>
      <c r="G10" t="s">
        <v>74</v>
      </c>
      <c r="H10" t="s">
        <v>74</v>
      </c>
      <c r="I10" t="s">
        <v>280</v>
      </c>
      <c r="J10" t="s">
        <v>281</v>
      </c>
      <c r="K10" t="s">
        <v>74</v>
      </c>
      <c r="L10" t="s">
        <v>74</v>
      </c>
      <c r="M10" t="s">
        <v>78</v>
      </c>
      <c r="N10" t="s">
        <v>109</v>
      </c>
      <c r="O10" t="s">
        <v>74</v>
      </c>
      <c r="P10" t="s">
        <v>74</v>
      </c>
      <c r="Q10" t="s">
        <v>74</v>
      </c>
      <c r="R10" t="s">
        <v>74</v>
      </c>
      <c r="S10" t="s">
        <v>74</v>
      </c>
      <c r="T10" t="s">
        <v>282</v>
      </c>
      <c r="U10" t="s">
        <v>283</v>
      </c>
      <c r="V10" t="s">
        <v>284</v>
      </c>
      <c r="W10" t="s">
        <v>285</v>
      </c>
      <c r="X10" t="s">
        <v>286</v>
      </c>
      <c r="Y10" t="s">
        <v>287</v>
      </c>
      <c r="Z10" t="s">
        <v>288</v>
      </c>
      <c r="AA10" t="s">
        <v>74</v>
      </c>
      <c r="AB10" t="s">
        <v>289</v>
      </c>
      <c r="AC10" t="s">
        <v>74</v>
      </c>
      <c r="AD10" t="s">
        <v>74</v>
      </c>
      <c r="AE10" t="s">
        <v>74</v>
      </c>
      <c r="AF10" t="s">
        <v>74</v>
      </c>
      <c r="AG10">
        <v>36</v>
      </c>
      <c r="AH10">
        <v>2</v>
      </c>
      <c r="AI10">
        <v>2</v>
      </c>
      <c r="AJ10">
        <v>0</v>
      </c>
      <c r="AK10">
        <v>2</v>
      </c>
      <c r="AL10" t="s">
        <v>290</v>
      </c>
      <c r="AM10" t="s">
        <v>291</v>
      </c>
      <c r="AN10" t="s">
        <v>292</v>
      </c>
      <c r="AO10" t="s">
        <v>293</v>
      </c>
      <c r="AP10" t="s">
        <v>294</v>
      </c>
      <c r="AQ10" t="s">
        <v>74</v>
      </c>
      <c r="AR10" t="s">
        <v>295</v>
      </c>
      <c r="AS10" t="s">
        <v>296</v>
      </c>
      <c r="AT10" t="s">
        <v>171</v>
      </c>
      <c r="AU10">
        <v>2020</v>
      </c>
      <c r="AV10">
        <v>27</v>
      </c>
      <c r="AW10">
        <v>3</v>
      </c>
      <c r="AX10" t="s">
        <v>74</v>
      </c>
      <c r="AY10" t="s">
        <v>74</v>
      </c>
      <c r="AZ10" t="s">
        <v>225</v>
      </c>
      <c r="BA10" t="s">
        <v>74</v>
      </c>
      <c r="BB10">
        <v>340</v>
      </c>
      <c r="BC10">
        <v>353</v>
      </c>
      <c r="BD10">
        <v>907568220906878</v>
      </c>
      <c r="BE10" t="s">
        <v>297</v>
      </c>
      <c r="BF10" t="str">
        <f>HYPERLINK("http://dx.doi.org/10.1177/0907568220906878","http://dx.doi.org/10.1177/0907568220906878")</f>
        <v>http://dx.doi.org/10.1177/0907568220906878</v>
      </c>
      <c r="BG10" t="s">
        <v>74</v>
      </c>
      <c r="BH10" t="s">
        <v>298</v>
      </c>
      <c r="BI10">
        <v>14</v>
      </c>
      <c r="BJ10" t="s">
        <v>124</v>
      </c>
      <c r="BK10" t="s">
        <v>100</v>
      </c>
      <c r="BL10" t="s">
        <v>126</v>
      </c>
      <c r="BM10" t="s">
        <v>299</v>
      </c>
      <c r="BN10" t="s">
        <v>74</v>
      </c>
      <c r="BO10" t="s">
        <v>74</v>
      </c>
      <c r="BP10" t="s">
        <v>74</v>
      </c>
      <c r="BQ10" t="s">
        <v>74</v>
      </c>
      <c r="BR10" t="s">
        <v>102</v>
      </c>
      <c r="BS10" t="s">
        <v>300</v>
      </c>
      <c r="BT10" t="str">
        <f>HYPERLINK("https%3A%2F%2Fwww.webofscience.com%2Fwos%2Fwoscc%2Ffull-record%2FWOS:000513402400001","View Full Record in Web of Science")</f>
        <v>View Full Record in Web of Science</v>
      </c>
    </row>
    <row r="11" spans="1:72" x14ac:dyDescent="0.25">
      <c r="A11" t="s">
        <v>72</v>
      </c>
      <c r="B11" t="s">
        <v>301</v>
      </c>
      <c r="C11" t="s">
        <v>74</v>
      </c>
      <c r="D11" t="s">
        <v>74</v>
      </c>
      <c r="E11" t="s">
        <v>74</v>
      </c>
      <c r="F11" t="s">
        <v>302</v>
      </c>
      <c r="G11" t="s">
        <v>74</v>
      </c>
      <c r="H11" t="s">
        <v>74</v>
      </c>
      <c r="I11" t="s">
        <v>303</v>
      </c>
      <c r="J11" t="s">
        <v>155</v>
      </c>
      <c r="K11" t="s">
        <v>74</v>
      </c>
      <c r="L11" t="s">
        <v>74</v>
      </c>
      <c r="M11" t="s">
        <v>108</v>
      </c>
      <c r="N11" t="s">
        <v>109</v>
      </c>
      <c r="O11" t="s">
        <v>74</v>
      </c>
      <c r="P11" t="s">
        <v>74</v>
      </c>
      <c r="Q11" t="s">
        <v>74</v>
      </c>
      <c r="R11" t="s">
        <v>74</v>
      </c>
      <c r="S11" t="s">
        <v>74</v>
      </c>
      <c r="T11" t="s">
        <v>304</v>
      </c>
      <c r="U11" t="s">
        <v>74</v>
      </c>
      <c r="V11" t="s">
        <v>305</v>
      </c>
      <c r="W11" t="s">
        <v>306</v>
      </c>
      <c r="X11" t="s">
        <v>307</v>
      </c>
      <c r="Y11" t="s">
        <v>308</v>
      </c>
      <c r="Z11" t="s">
        <v>309</v>
      </c>
      <c r="AA11" t="s">
        <v>310</v>
      </c>
      <c r="AB11" t="s">
        <v>311</v>
      </c>
      <c r="AC11" t="s">
        <v>74</v>
      </c>
      <c r="AD11" t="s">
        <v>74</v>
      </c>
      <c r="AE11" t="s">
        <v>74</v>
      </c>
      <c r="AF11" t="s">
        <v>74</v>
      </c>
      <c r="AG11">
        <v>21</v>
      </c>
      <c r="AH11">
        <v>1</v>
      </c>
      <c r="AI11">
        <v>1</v>
      </c>
      <c r="AJ11">
        <v>1</v>
      </c>
      <c r="AK11">
        <v>7</v>
      </c>
      <c r="AL11" t="s">
        <v>116</v>
      </c>
      <c r="AM11" t="s">
        <v>117</v>
      </c>
      <c r="AN11" t="s">
        <v>118</v>
      </c>
      <c r="AO11" t="s">
        <v>167</v>
      </c>
      <c r="AP11" t="s">
        <v>168</v>
      </c>
      <c r="AQ11" t="s">
        <v>74</v>
      </c>
      <c r="AR11" t="s">
        <v>169</v>
      </c>
      <c r="AS11" t="s">
        <v>170</v>
      </c>
      <c r="AT11" t="s">
        <v>312</v>
      </c>
      <c r="AU11">
        <v>2019</v>
      </c>
      <c r="AV11" t="s">
        <v>74</v>
      </c>
      <c r="AW11">
        <v>448</v>
      </c>
      <c r="AX11" t="s">
        <v>74</v>
      </c>
      <c r="AY11" t="s">
        <v>74</v>
      </c>
      <c r="AZ11" t="s">
        <v>74</v>
      </c>
      <c r="BA11" t="s">
        <v>74</v>
      </c>
      <c r="BB11">
        <v>101</v>
      </c>
      <c r="BC11">
        <v>107</v>
      </c>
      <c r="BD11" t="s">
        <v>74</v>
      </c>
      <c r="BE11" t="s">
        <v>313</v>
      </c>
      <c r="BF11" t="str">
        <f>HYPERLINK("http://dx.doi.org/10.17223/15617793/448/13","http://dx.doi.org/10.17223/15617793/448/13")</f>
        <v>http://dx.doi.org/10.17223/15617793/448/13</v>
      </c>
      <c r="BG11" t="s">
        <v>74</v>
      </c>
      <c r="BH11" t="s">
        <v>74</v>
      </c>
      <c r="BI11">
        <v>7</v>
      </c>
      <c r="BJ11" t="s">
        <v>173</v>
      </c>
      <c r="BK11" t="s">
        <v>125</v>
      </c>
      <c r="BL11" t="s">
        <v>174</v>
      </c>
      <c r="BM11" t="s">
        <v>314</v>
      </c>
      <c r="BN11" t="s">
        <v>74</v>
      </c>
      <c r="BO11" t="s">
        <v>315</v>
      </c>
      <c r="BP11" t="s">
        <v>74</v>
      </c>
      <c r="BQ11" t="s">
        <v>74</v>
      </c>
      <c r="BR11" t="s">
        <v>102</v>
      </c>
      <c r="BS11" t="s">
        <v>316</v>
      </c>
      <c r="BT11" t="str">
        <f>HYPERLINK("https%3A%2F%2Fwww.webofscience.com%2Fwos%2Fwoscc%2Ffull-record%2FWOS:000504057200013","View Full Record in Web of Science")</f>
        <v>View Full Record in Web of Science</v>
      </c>
    </row>
    <row r="12" spans="1:72" x14ac:dyDescent="0.25">
      <c r="A12" t="s">
        <v>72</v>
      </c>
      <c r="B12" t="s">
        <v>317</v>
      </c>
      <c r="C12" t="s">
        <v>74</v>
      </c>
      <c r="D12" t="s">
        <v>74</v>
      </c>
      <c r="E12" t="s">
        <v>74</v>
      </c>
      <c r="F12" t="s">
        <v>318</v>
      </c>
      <c r="G12" t="s">
        <v>74</v>
      </c>
      <c r="H12" t="s">
        <v>74</v>
      </c>
      <c r="I12" t="s">
        <v>319</v>
      </c>
      <c r="J12" t="s">
        <v>320</v>
      </c>
      <c r="K12" t="s">
        <v>74</v>
      </c>
      <c r="L12" t="s">
        <v>74</v>
      </c>
      <c r="M12" t="s">
        <v>78</v>
      </c>
      <c r="N12" t="s">
        <v>109</v>
      </c>
      <c r="O12" t="s">
        <v>74</v>
      </c>
      <c r="P12" t="s">
        <v>74</v>
      </c>
      <c r="Q12" t="s">
        <v>74</v>
      </c>
      <c r="R12" t="s">
        <v>74</v>
      </c>
      <c r="S12" t="s">
        <v>74</v>
      </c>
      <c r="T12" t="s">
        <v>321</v>
      </c>
      <c r="U12" t="s">
        <v>322</v>
      </c>
      <c r="V12" t="s">
        <v>323</v>
      </c>
      <c r="W12" t="s">
        <v>324</v>
      </c>
      <c r="X12" t="s">
        <v>325</v>
      </c>
      <c r="Y12" t="s">
        <v>326</v>
      </c>
      <c r="Z12" t="s">
        <v>327</v>
      </c>
      <c r="AA12" t="s">
        <v>328</v>
      </c>
      <c r="AB12" t="s">
        <v>329</v>
      </c>
      <c r="AC12" t="s">
        <v>330</v>
      </c>
      <c r="AD12" t="s">
        <v>331</v>
      </c>
      <c r="AE12" t="s">
        <v>332</v>
      </c>
      <c r="AF12" t="s">
        <v>74</v>
      </c>
      <c r="AG12">
        <v>59</v>
      </c>
      <c r="AH12">
        <v>6</v>
      </c>
      <c r="AI12">
        <v>6</v>
      </c>
      <c r="AJ12">
        <v>2</v>
      </c>
      <c r="AK12">
        <v>19</v>
      </c>
      <c r="AL12" t="s">
        <v>89</v>
      </c>
      <c r="AM12" t="s">
        <v>90</v>
      </c>
      <c r="AN12" t="s">
        <v>91</v>
      </c>
      <c r="AO12" t="s">
        <v>333</v>
      </c>
      <c r="AP12" t="s">
        <v>334</v>
      </c>
      <c r="AQ12" t="s">
        <v>74</v>
      </c>
      <c r="AR12" t="s">
        <v>335</v>
      </c>
      <c r="AS12" t="s">
        <v>336</v>
      </c>
      <c r="AT12" t="s">
        <v>337</v>
      </c>
      <c r="AU12">
        <v>2021</v>
      </c>
      <c r="AV12">
        <v>47</v>
      </c>
      <c r="AW12">
        <v>7</v>
      </c>
      <c r="AX12" t="s">
        <v>74</v>
      </c>
      <c r="AY12" t="s">
        <v>74</v>
      </c>
      <c r="AZ12" t="s">
        <v>74</v>
      </c>
      <c r="BA12" t="s">
        <v>74</v>
      </c>
      <c r="BB12">
        <v>1613</v>
      </c>
      <c r="BC12">
        <v>1630</v>
      </c>
      <c r="BD12" t="s">
        <v>74</v>
      </c>
      <c r="BE12" t="s">
        <v>338</v>
      </c>
      <c r="BF12" t="str">
        <f>HYPERLINK("http://dx.doi.org/10.1080/1369183X.2019.1662716","http://dx.doi.org/10.1080/1369183X.2019.1662716")</f>
        <v>http://dx.doi.org/10.1080/1369183X.2019.1662716</v>
      </c>
      <c r="BG12" t="s">
        <v>74</v>
      </c>
      <c r="BH12" t="s">
        <v>339</v>
      </c>
      <c r="BI12">
        <v>18</v>
      </c>
      <c r="BJ12" t="s">
        <v>340</v>
      </c>
      <c r="BK12" t="s">
        <v>100</v>
      </c>
      <c r="BL12" t="s">
        <v>340</v>
      </c>
      <c r="BM12" t="s">
        <v>341</v>
      </c>
      <c r="BN12" t="s">
        <v>74</v>
      </c>
      <c r="BO12" t="s">
        <v>342</v>
      </c>
      <c r="BP12" t="s">
        <v>74</v>
      </c>
      <c r="BQ12" t="s">
        <v>74</v>
      </c>
      <c r="BR12" t="s">
        <v>102</v>
      </c>
      <c r="BS12" t="s">
        <v>343</v>
      </c>
      <c r="BT12" t="str">
        <f>HYPERLINK("https%3A%2F%2Fwww.webofscience.com%2Fwos%2Fwoscc%2Ffull-record%2FWOS:000486271200001","View Full Record in Web of Science")</f>
        <v>View Full Record in Web of Science</v>
      </c>
    </row>
    <row r="13" spans="1:72" x14ac:dyDescent="0.25">
      <c r="A13" t="s">
        <v>72</v>
      </c>
      <c r="B13" t="s">
        <v>344</v>
      </c>
      <c r="C13" t="s">
        <v>74</v>
      </c>
      <c r="D13" t="s">
        <v>74</v>
      </c>
      <c r="E13" t="s">
        <v>74</v>
      </c>
      <c r="F13" t="s">
        <v>345</v>
      </c>
      <c r="G13" t="s">
        <v>74</v>
      </c>
      <c r="H13" t="s">
        <v>74</v>
      </c>
      <c r="I13" t="s">
        <v>346</v>
      </c>
      <c r="J13" t="s">
        <v>347</v>
      </c>
      <c r="K13" t="s">
        <v>74</v>
      </c>
      <c r="L13" t="s">
        <v>74</v>
      </c>
      <c r="M13" t="s">
        <v>108</v>
      </c>
      <c r="N13" t="s">
        <v>109</v>
      </c>
      <c r="O13" t="s">
        <v>74</v>
      </c>
      <c r="P13" t="s">
        <v>74</v>
      </c>
      <c r="Q13" t="s">
        <v>74</v>
      </c>
      <c r="R13" t="s">
        <v>74</v>
      </c>
      <c r="S13" t="s">
        <v>74</v>
      </c>
      <c r="T13" t="s">
        <v>348</v>
      </c>
      <c r="U13" t="s">
        <v>349</v>
      </c>
      <c r="V13" t="s">
        <v>350</v>
      </c>
      <c r="W13" t="s">
        <v>351</v>
      </c>
      <c r="X13" t="s">
        <v>352</v>
      </c>
      <c r="Y13" t="s">
        <v>353</v>
      </c>
      <c r="Z13" t="s">
        <v>354</v>
      </c>
      <c r="AA13" t="s">
        <v>355</v>
      </c>
      <c r="AB13" t="s">
        <v>356</v>
      </c>
      <c r="AC13" t="s">
        <v>357</v>
      </c>
      <c r="AD13" t="s">
        <v>216</v>
      </c>
      <c r="AE13" t="s">
        <v>358</v>
      </c>
      <c r="AF13" t="s">
        <v>74</v>
      </c>
      <c r="AG13">
        <v>38</v>
      </c>
      <c r="AH13">
        <v>1</v>
      </c>
      <c r="AI13">
        <v>1</v>
      </c>
      <c r="AJ13">
        <v>0</v>
      </c>
      <c r="AK13">
        <v>5</v>
      </c>
      <c r="AL13" t="s">
        <v>359</v>
      </c>
      <c r="AM13" t="s">
        <v>360</v>
      </c>
      <c r="AN13" t="s">
        <v>361</v>
      </c>
      <c r="AO13" t="s">
        <v>362</v>
      </c>
      <c r="AP13" t="s">
        <v>363</v>
      </c>
      <c r="AQ13" t="s">
        <v>74</v>
      </c>
      <c r="AR13" t="s">
        <v>364</v>
      </c>
      <c r="AS13" t="s">
        <v>365</v>
      </c>
      <c r="AT13" t="s">
        <v>74</v>
      </c>
      <c r="AU13">
        <v>2019</v>
      </c>
      <c r="AV13" t="s">
        <v>74</v>
      </c>
      <c r="AW13">
        <v>2</v>
      </c>
      <c r="AX13" t="s">
        <v>74</v>
      </c>
      <c r="AY13" t="s">
        <v>74</v>
      </c>
      <c r="AZ13" t="s">
        <v>74</v>
      </c>
      <c r="BA13" t="s">
        <v>74</v>
      </c>
      <c r="BB13">
        <v>59</v>
      </c>
      <c r="BC13">
        <v>78</v>
      </c>
      <c r="BD13" t="s">
        <v>74</v>
      </c>
      <c r="BE13" t="s">
        <v>366</v>
      </c>
      <c r="BF13" t="str">
        <f>HYPERLINK("http://dx.doi.org/10.17976/jpps/2019.02.05","http://dx.doi.org/10.17976/jpps/2019.02.05")</f>
        <v>http://dx.doi.org/10.17976/jpps/2019.02.05</v>
      </c>
      <c r="BG13" t="s">
        <v>74</v>
      </c>
      <c r="BH13" t="s">
        <v>74</v>
      </c>
      <c r="BI13">
        <v>20</v>
      </c>
      <c r="BJ13" t="s">
        <v>367</v>
      </c>
      <c r="BK13" t="s">
        <v>125</v>
      </c>
      <c r="BL13" t="s">
        <v>368</v>
      </c>
      <c r="BM13" t="s">
        <v>369</v>
      </c>
      <c r="BN13" t="s">
        <v>74</v>
      </c>
      <c r="BO13" t="s">
        <v>315</v>
      </c>
      <c r="BP13" t="s">
        <v>74</v>
      </c>
      <c r="BQ13" t="s">
        <v>74</v>
      </c>
      <c r="BR13" t="s">
        <v>102</v>
      </c>
      <c r="BS13" t="s">
        <v>370</v>
      </c>
      <c r="BT13" t="str">
        <f>HYPERLINK("https%3A%2F%2Fwww.webofscience.com%2Fwos%2Fwoscc%2Ffull-record%2FWOS:000573934800005","View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2023-10-20T05:29:40Z</dcterms:created>
  <dcterms:modified xsi:type="dcterms:W3CDTF">2023-10-20T05:29:40Z</dcterms:modified>
</cp:coreProperties>
</file>